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NSHE~1\AppData\Local\Temp\Rar$DIa0.963\"/>
    </mc:Choice>
  </mc:AlternateContent>
  <bookViews>
    <workbookView xWindow="480" yWindow="120" windowWidth="19605" windowHeight="775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AE300" i="1" l="1"/>
  <c r="AD300" i="1"/>
  <c r="X300" i="1"/>
  <c r="AE299" i="1"/>
  <c r="AD299" i="1"/>
  <c r="X299" i="1"/>
  <c r="AE298" i="1"/>
  <c r="AD298" i="1"/>
  <c r="X298" i="1"/>
  <c r="AE297" i="1"/>
  <c r="AD297" i="1"/>
  <c r="X297" i="1"/>
  <c r="AE296" i="1"/>
  <c r="AD296" i="1"/>
  <c r="X296" i="1"/>
  <c r="AE295" i="1"/>
  <c r="AD295" i="1"/>
  <c r="X295" i="1"/>
  <c r="AE294" i="1"/>
  <c r="AD294" i="1"/>
  <c r="X294" i="1"/>
  <c r="AE293" i="1"/>
  <c r="AD293" i="1"/>
  <c r="X293" i="1"/>
  <c r="AE292" i="1"/>
  <c r="AD292" i="1"/>
  <c r="X292" i="1"/>
  <c r="AE291" i="1"/>
  <c r="AD291" i="1"/>
  <c r="X291" i="1"/>
  <c r="AE290" i="1"/>
  <c r="AD290" i="1"/>
  <c r="X290" i="1"/>
  <c r="AE289" i="1"/>
  <c r="AD289" i="1"/>
  <c r="X289" i="1"/>
  <c r="AE288" i="1"/>
  <c r="AD288" i="1"/>
  <c r="X288" i="1"/>
  <c r="AE287" i="1"/>
  <c r="AD287" i="1"/>
  <c r="X287" i="1"/>
  <c r="AE286" i="1"/>
  <c r="AD286" i="1"/>
  <c r="X286" i="1"/>
  <c r="AE285" i="1"/>
  <c r="AD285" i="1"/>
  <c r="X285" i="1"/>
  <c r="AE284" i="1"/>
  <c r="AD284" i="1"/>
  <c r="X284" i="1"/>
  <c r="AE283" i="1"/>
  <c r="AD283" i="1"/>
  <c r="X283" i="1"/>
  <c r="AE282" i="1"/>
  <c r="AD282" i="1"/>
  <c r="X282" i="1"/>
  <c r="AE281" i="1"/>
  <c r="AD281" i="1"/>
  <c r="X281" i="1"/>
  <c r="AE280" i="1"/>
  <c r="AD280" i="1"/>
  <c r="X280" i="1"/>
  <c r="AE279" i="1"/>
  <c r="AD279" i="1"/>
  <c r="X279" i="1"/>
  <c r="AE278" i="1"/>
  <c r="AD278" i="1"/>
  <c r="X278" i="1"/>
  <c r="AE277" i="1"/>
  <c r="AD277" i="1"/>
  <c r="X277" i="1"/>
  <c r="AE276" i="1"/>
  <c r="AD276" i="1"/>
  <c r="X276" i="1"/>
  <c r="AE275" i="1"/>
  <c r="AD275" i="1"/>
  <c r="X275" i="1"/>
  <c r="AE274" i="1"/>
  <c r="AD274" i="1"/>
  <c r="X274" i="1"/>
  <c r="AE273" i="1"/>
  <c r="AD273" i="1"/>
  <c r="X273" i="1"/>
  <c r="AE272" i="1"/>
  <c r="AD272" i="1"/>
  <c r="X272" i="1"/>
  <c r="AE271" i="1"/>
  <c r="AD271" i="1"/>
  <c r="X271" i="1"/>
  <c r="AE270" i="1"/>
  <c r="AD270" i="1"/>
  <c r="X270" i="1"/>
  <c r="AE269" i="1"/>
  <c r="AD269" i="1"/>
  <c r="X269" i="1"/>
  <c r="AE268" i="1"/>
  <c r="AD268" i="1"/>
  <c r="X268" i="1"/>
  <c r="AE267" i="1"/>
  <c r="AD267" i="1"/>
  <c r="X267" i="1"/>
  <c r="AE266" i="1"/>
  <c r="AD266" i="1"/>
  <c r="X266" i="1"/>
  <c r="AE265" i="1"/>
  <c r="AD265" i="1"/>
  <c r="X265" i="1"/>
  <c r="AE264" i="1"/>
  <c r="AD264" i="1"/>
  <c r="X264" i="1"/>
  <c r="AE263" i="1"/>
  <c r="AD263" i="1"/>
  <c r="X263" i="1"/>
  <c r="AE262" i="1"/>
  <c r="AD262" i="1"/>
  <c r="X262" i="1"/>
  <c r="AE261" i="1"/>
  <c r="AD261" i="1"/>
  <c r="X261" i="1"/>
  <c r="AE260" i="1"/>
  <c r="AD260" i="1"/>
  <c r="X260" i="1"/>
  <c r="AE259" i="1"/>
  <c r="AD259" i="1"/>
  <c r="X259" i="1"/>
  <c r="AE258" i="1"/>
  <c r="AD258" i="1"/>
  <c r="X258" i="1"/>
  <c r="AE257" i="1"/>
  <c r="AD257" i="1"/>
  <c r="X257" i="1"/>
  <c r="AE256" i="1"/>
  <c r="AD256" i="1"/>
  <c r="X256" i="1"/>
  <c r="AE255" i="1"/>
  <c r="AD255" i="1"/>
  <c r="X255" i="1"/>
  <c r="AE254" i="1"/>
  <c r="AD254" i="1"/>
  <c r="X254" i="1"/>
  <c r="AE253" i="1"/>
  <c r="AD253" i="1"/>
  <c r="X253" i="1"/>
  <c r="AE252" i="1"/>
  <c r="AD252" i="1"/>
  <c r="X252" i="1"/>
  <c r="AE251" i="1"/>
  <c r="AD251" i="1"/>
  <c r="X251" i="1"/>
  <c r="AE250" i="1"/>
  <c r="AD250" i="1"/>
  <c r="X250" i="1"/>
  <c r="AE249" i="1"/>
  <c r="AD249" i="1"/>
  <c r="X249" i="1"/>
  <c r="AE248" i="1"/>
  <c r="AD248" i="1"/>
  <c r="X248" i="1"/>
  <c r="AE247" i="1"/>
  <c r="AD247" i="1"/>
  <c r="X247" i="1"/>
  <c r="AE246" i="1"/>
  <c r="AD246" i="1"/>
  <c r="X246" i="1"/>
  <c r="AE245" i="1"/>
  <c r="AD245" i="1"/>
  <c r="X245" i="1"/>
  <c r="AE244" i="1"/>
  <c r="AD244" i="1"/>
  <c r="X244" i="1"/>
  <c r="AE243" i="1"/>
  <c r="AD243" i="1"/>
  <c r="X243" i="1"/>
  <c r="AE242" i="1"/>
  <c r="AD242" i="1"/>
  <c r="X242" i="1"/>
  <c r="AE241" i="1"/>
  <c r="AD241" i="1"/>
  <c r="X241" i="1"/>
  <c r="AE240" i="1"/>
  <c r="AD240" i="1"/>
  <c r="X240" i="1"/>
  <c r="AE239" i="1"/>
  <c r="AD239" i="1"/>
  <c r="X239" i="1"/>
  <c r="AE238" i="1"/>
  <c r="AD238" i="1"/>
  <c r="X238" i="1"/>
  <c r="AE237" i="1"/>
  <c r="AD237" i="1"/>
  <c r="X237" i="1"/>
  <c r="AE236" i="1"/>
  <c r="AD236" i="1"/>
  <c r="X236" i="1"/>
  <c r="AE235" i="1"/>
  <c r="AD235" i="1"/>
  <c r="X235" i="1"/>
  <c r="AE234" i="1"/>
  <c r="AD234" i="1"/>
  <c r="X234" i="1"/>
  <c r="AE233" i="1"/>
  <c r="AD233" i="1"/>
  <c r="X233" i="1"/>
  <c r="AE232" i="1"/>
  <c r="AD232" i="1"/>
  <c r="X232" i="1"/>
  <c r="AE231" i="1"/>
  <c r="AD231" i="1"/>
  <c r="X231" i="1"/>
  <c r="AE230" i="1"/>
  <c r="AD230" i="1"/>
  <c r="X230" i="1"/>
  <c r="AE229" i="1"/>
  <c r="AD229" i="1"/>
  <c r="X229" i="1"/>
  <c r="AE228" i="1"/>
  <c r="AD228" i="1"/>
  <c r="X228" i="1"/>
  <c r="AE227" i="1"/>
  <c r="AD227" i="1"/>
  <c r="X227" i="1"/>
  <c r="AE226" i="1"/>
  <c r="AD226" i="1"/>
  <c r="X226" i="1"/>
  <c r="AE225" i="1"/>
  <c r="AD225" i="1"/>
  <c r="X225" i="1"/>
  <c r="AE224" i="1"/>
  <c r="AD224" i="1"/>
  <c r="X224" i="1"/>
  <c r="AE223" i="1"/>
  <c r="AD223" i="1"/>
  <c r="X223" i="1"/>
  <c r="AE222" i="1"/>
  <c r="AD222" i="1"/>
  <c r="X222" i="1"/>
  <c r="AE221" i="1"/>
  <c r="AD221" i="1"/>
  <c r="X221" i="1"/>
  <c r="AE220" i="1"/>
  <c r="AD220" i="1"/>
  <c r="X220" i="1"/>
  <c r="AE219" i="1"/>
  <c r="AD219" i="1"/>
  <c r="X219" i="1"/>
  <c r="AE218" i="1"/>
  <c r="AD218" i="1"/>
  <c r="X218" i="1"/>
  <c r="AE217" i="1"/>
  <c r="AD217" i="1"/>
  <c r="X217" i="1"/>
  <c r="AE216" i="1"/>
  <c r="AD216" i="1"/>
  <c r="X216" i="1"/>
  <c r="AE215" i="1"/>
  <c r="AD215" i="1"/>
  <c r="X215" i="1"/>
  <c r="AE214" i="1"/>
  <c r="AD214" i="1"/>
  <c r="X214" i="1"/>
  <c r="AE213" i="1"/>
  <c r="AD213" i="1"/>
  <c r="X213" i="1"/>
  <c r="AE212" i="1"/>
  <c r="AD212" i="1"/>
  <c r="X212" i="1"/>
  <c r="AE211" i="1"/>
  <c r="AD211" i="1"/>
  <c r="X211" i="1"/>
  <c r="AE210" i="1"/>
  <c r="AD210" i="1"/>
  <c r="X210" i="1"/>
  <c r="AE209" i="1"/>
  <c r="AD209" i="1"/>
  <c r="X209" i="1"/>
  <c r="AE208" i="1"/>
  <c r="AD208" i="1"/>
  <c r="X208" i="1"/>
  <c r="AE207" i="1"/>
  <c r="AD207" i="1"/>
  <c r="X207" i="1"/>
  <c r="AE206" i="1"/>
  <c r="AD206" i="1"/>
  <c r="X206" i="1"/>
  <c r="AE205" i="1"/>
  <c r="AD205" i="1"/>
  <c r="X205" i="1"/>
  <c r="AE204" i="1"/>
  <c r="AD204" i="1"/>
  <c r="X204" i="1"/>
  <c r="AE203" i="1"/>
  <c r="AD203" i="1"/>
  <c r="X203" i="1"/>
  <c r="AE202" i="1"/>
  <c r="AD202" i="1"/>
  <c r="X202" i="1"/>
  <c r="AE201" i="1"/>
  <c r="AD201" i="1"/>
  <c r="X201" i="1"/>
  <c r="AE200" i="1"/>
  <c r="AD200" i="1"/>
  <c r="X200" i="1"/>
  <c r="AE199" i="1"/>
  <c r="AD199" i="1"/>
  <c r="X199" i="1"/>
  <c r="AE198" i="1"/>
  <c r="AD198" i="1"/>
  <c r="X198" i="1"/>
  <c r="AE197" i="1"/>
  <c r="AD197" i="1"/>
  <c r="X197" i="1"/>
  <c r="AE196" i="1"/>
  <c r="AD196" i="1"/>
  <c r="X196" i="1"/>
  <c r="AE195" i="1"/>
  <c r="AD195" i="1"/>
  <c r="X195" i="1"/>
  <c r="AE194" i="1"/>
  <c r="AD194" i="1"/>
  <c r="X194" i="1"/>
  <c r="AE193" i="1"/>
  <c r="AD193" i="1"/>
  <c r="X193" i="1"/>
  <c r="AE192" i="1"/>
  <c r="AD192" i="1"/>
  <c r="X192" i="1"/>
  <c r="AE191" i="1"/>
  <c r="AD191" i="1"/>
  <c r="X191" i="1"/>
  <c r="AE190" i="1"/>
  <c r="AD190" i="1"/>
  <c r="X190" i="1"/>
  <c r="AE189" i="1"/>
  <c r="AD189" i="1"/>
  <c r="X189" i="1"/>
  <c r="AE188" i="1"/>
  <c r="AD188" i="1"/>
  <c r="X188" i="1"/>
  <c r="AE187" i="1"/>
  <c r="AD187" i="1"/>
  <c r="X187" i="1"/>
  <c r="AE186" i="1"/>
  <c r="AD186" i="1"/>
  <c r="X186" i="1"/>
  <c r="AE185" i="1"/>
  <c r="AD185" i="1"/>
  <c r="X185" i="1"/>
  <c r="AE184" i="1"/>
  <c r="AD184" i="1"/>
  <c r="X184" i="1"/>
  <c r="AE183" i="1"/>
  <c r="AD183" i="1"/>
  <c r="X183" i="1"/>
  <c r="AE182" i="1"/>
  <c r="AD182" i="1"/>
  <c r="X182" i="1"/>
  <c r="AE181" i="1"/>
  <c r="AD181" i="1"/>
  <c r="X181" i="1"/>
  <c r="AE180" i="1"/>
  <c r="AD180" i="1"/>
  <c r="X180" i="1"/>
  <c r="AE179" i="1"/>
  <c r="AD179" i="1"/>
  <c r="X179" i="1"/>
  <c r="AE178" i="1"/>
  <c r="AD178" i="1"/>
  <c r="X178" i="1"/>
  <c r="AE177" i="1"/>
  <c r="AD177" i="1"/>
  <c r="X177" i="1"/>
  <c r="AE176" i="1"/>
  <c r="AD176" i="1"/>
  <c r="X176" i="1"/>
  <c r="AE175" i="1"/>
  <c r="AD175" i="1"/>
  <c r="X175" i="1"/>
  <c r="AE174" i="1"/>
  <c r="AD174" i="1"/>
  <c r="X174" i="1"/>
  <c r="AE173" i="1"/>
  <c r="AD173" i="1"/>
  <c r="X173" i="1"/>
  <c r="AE172" i="1"/>
  <c r="AD172" i="1"/>
  <c r="X172" i="1"/>
  <c r="AE171" i="1"/>
  <c r="AD171" i="1"/>
  <c r="X171" i="1"/>
  <c r="AE170" i="1"/>
  <c r="AD170" i="1"/>
  <c r="X170" i="1"/>
  <c r="AE169" i="1"/>
  <c r="AD169" i="1"/>
  <c r="X169" i="1"/>
  <c r="AE168" i="1"/>
  <c r="AD168" i="1"/>
  <c r="X168" i="1"/>
  <c r="AE167" i="1"/>
  <c r="AD167" i="1"/>
  <c r="X167" i="1"/>
  <c r="AE166" i="1"/>
  <c r="AD166" i="1"/>
  <c r="X166" i="1"/>
  <c r="AE165" i="1"/>
  <c r="AD165" i="1"/>
  <c r="X165" i="1"/>
  <c r="AE164" i="1"/>
  <c r="AD164" i="1"/>
  <c r="X164" i="1"/>
  <c r="AE163" i="1"/>
  <c r="AD163" i="1"/>
  <c r="X163" i="1"/>
  <c r="AE162" i="1"/>
  <c r="AD162" i="1"/>
  <c r="X162" i="1"/>
  <c r="AE161" i="1"/>
  <c r="AD161" i="1"/>
  <c r="X161" i="1"/>
  <c r="AE160" i="1"/>
  <c r="AD160" i="1"/>
  <c r="X160" i="1"/>
  <c r="AE159" i="1"/>
  <c r="AD159" i="1"/>
  <c r="X159" i="1"/>
  <c r="AE158" i="1"/>
  <c r="AD158" i="1"/>
  <c r="X158" i="1"/>
  <c r="AE157" i="1"/>
  <c r="AD157" i="1"/>
  <c r="X157" i="1"/>
  <c r="AE156" i="1"/>
  <c r="AD156" i="1"/>
  <c r="X156" i="1"/>
  <c r="AE155" i="1"/>
  <c r="AD155" i="1"/>
  <c r="X155" i="1"/>
  <c r="AE154" i="1"/>
  <c r="AD154" i="1"/>
  <c r="X154" i="1"/>
  <c r="AE153" i="1"/>
  <c r="AD153" i="1"/>
  <c r="X153" i="1"/>
  <c r="AE152" i="1"/>
  <c r="AD152" i="1"/>
  <c r="X152" i="1"/>
  <c r="AE151" i="1"/>
  <c r="AD151" i="1"/>
  <c r="X151" i="1"/>
  <c r="AE150" i="1"/>
  <c r="AD150" i="1"/>
  <c r="X150" i="1"/>
  <c r="AE149" i="1"/>
  <c r="AD149" i="1"/>
  <c r="X149" i="1"/>
  <c r="AE148" i="1"/>
  <c r="AD148" i="1"/>
  <c r="X148" i="1"/>
  <c r="AE147" i="1"/>
  <c r="AD147" i="1"/>
  <c r="X147" i="1"/>
  <c r="AE146" i="1"/>
  <c r="AD146" i="1"/>
  <c r="X146" i="1"/>
  <c r="AE145" i="1"/>
  <c r="AD145" i="1"/>
  <c r="X145" i="1"/>
  <c r="AE144" i="1"/>
  <c r="AD144" i="1"/>
  <c r="X144" i="1"/>
  <c r="AE143" i="1"/>
  <c r="AD143" i="1"/>
  <c r="X143" i="1"/>
  <c r="AE142" i="1"/>
  <c r="AD142" i="1"/>
  <c r="X142" i="1"/>
  <c r="AE141" i="1"/>
  <c r="AD141" i="1"/>
  <c r="X141" i="1"/>
  <c r="AE140" i="1"/>
  <c r="AD140" i="1"/>
  <c r="X140" i="1"/>
  <c r="AE139" i="1"/>
  <c r="AD139" i="1"/>
  <c r="X139" i="1"/>
  <c r="AE138" i="1"/>
  <c r="AD138" i="1"/>
  <c r="X138" i="1"/>
  <c r="AE137" i="1"/>
  <c r="AD137" i="1"/>
  <c r="X137" i="1"/>
  <c r="AE136" i="1"/>
  <c r="AD136" i="1"/>
  <c r="X136" i="1"/>
  <c r="AE135" i="1"/>
  <c r="AD135" i="1"/>
  <c r="X135" i="1"/>
  <c r="AE134" i="1"/>
  <c r="AD134" i="1"/>
  <c r="X134" i="1"/>
  <c r="AE133" i="1"/>
  <c r="AD133" i="1"/>
  <c r="X133" i="1"/>
  <c r="AE132" i="1"/>
  <c r="AD132" i="1"/>
  <c r="X132" i="1"/>
  <c r="AE131" i="1"/>
  <c r="AD131" i="1"/>
  <c r="X131" i="1"/>
  <c r="AE130" i="1"/>
  <c r="AD130" i="1"/>
  <c r="X130" i="1"/>
  <c r="AE129" i="1"/>
  <c r="AD129" i="1"/>
  <c r="X129" i="1"/>
  <c r="AE128" i="1"/>
  <c r="AD128" i="1"/>
  <c r="X128" i="1"/>
  <c r="AE127" i="1"/>
  <c r="AD127" i="1"/>
  <c r="X127" i="1"/>
  <c r="AE126" i="1"/>
  <c r="AD126" i="1"/>
  <c r="X126" i="1"/>
  <c r="AE125" i="1"/>
  <c r="AD125" i="1"/>
  <c r="X125" i="1"/>
  <c r="AE124" i="1"/>
  <c r="AD124" i="1"/>
  <c r="X124" i="1"/>
  <c r="AE123" i="1"/>
  <c r="AD123" i="1"/>
  <c r="X123" i="1"/>
  <c r="AE122" i="1"/>
  <c r="AD122" i="1"/>
  <c r="X122" i="1"/>
  <c r="AE121" i="1"/>
  <c r="AD121" i="1"/>
  <c r="X121" i="1"/>
  <c r="AE120" i="1"/>
  <c r="AD120" i="1"/>
  <c r="X120" i="1"/>
  <c r="AE119" i="1"/>
  <c r="AD119" i="1"/>
  <c r="X119" i="1"/>
  <c r="AE118" i="1"/>
  <c r="AD118" i="1"/>
  <c r="X118" i="1"/>
  <c r="AE117" i="1"/>
  <c r="AD117" i="1"/>
  <c r="X117" i="1"/>
  <c r="AE116" i="1"/>
  <c r="AD116" i="1"/>
  <c r="X116" i="1"/>
  <c r="AE115" i="1"/>
  <c r="AD115" i="1"/>
  <c r="X115" i="1"/>
  <c r="AE114" i="1"/>
  <c r="AD114" i="1"/>
  <c r="X114" i="1"/>
  <c r="AE113" i="1"/>
  <c r="AD113" i="1"/>
  <c r="X113" i="1"/>
  <c r="AE112" i="1"/>
  <c r="AD112" i="1"/>
  <c r="X112" i="1"/>
  <c r="AE111" i="1"/>
  <c r="AD111" i="1"/>
  <c r="X111" i="1"/>
  <c r="AE110" i="1"/>
  <c r="AD110" i="1"/>
  <c r="X110" i="1"/>
  <c r="AE109" i="1"/>
  <c r="AD109" i="1"/>
  <c r="X109" i="1"/>
  <c r="AE108" i="1"/>
  <c r="AD108" i="1"/>
  <c r="X108" i="1"/>
  <c r="AE107" i="1"/>
  <c r="AD107" i="1"/>
  <c r="X107" i="1"/>
  <c r="AE106" i="1"/>
  <c r="AD106" i="1"/>
  <c r="X106" i="1"/>
  <c r="AE105" i="1"/>
  <c r="AD105" i="1"/>
  <c r="X105" i="1"/>
  <c r="AE104" i="1"/>
  <c r="AD104" i="1"/>
  <c r="X104" i="1"/>
  <c r="AE103" i="1"/>
  <c r="AD103" i="1"/>
  <c r="X103" i="1"/>
  <c r="AE102" i="1"/>
  <c r="AD102" i="1"/>
  <c r="X102" i="1"/>
  <c r="AE101" i="1"/>
  <c r="AD101" i="1"/>
  <c r="X101" i="1"/>
  <c r="AE100" i="1"/>
  <c r="AD100" i="1"/>
  <c r="X100" i="1"/>
  <c r="AE99" i="1"/>
  <c r="AD99" i="1"/>
  <c r="X99" i="1"/>
  <c r="AE98" i="1"/>
  <c r="AD98" i="1"/>
  <c r="X98" i="1"/>
  <c r="AE97" i="1"/>
  <c r="AD97" i="1"/>
  <c r="X97" i="1"/>
  <c r="AE96" i="1"/>
  <c r="AD96" i="1"/>
  <c r="X96" i="1"/>
  <c r="AE95" i="1"/>
  <c r="AD95" i="1"/>
  <c r="X95" i="1"/>
  <c r="AE94" i="1"/>
  <c r="AD94" i="1"/>
  <c r="X94" i="1"/>
  <c r="AE93" i="1"/>
  <c r="AD93" i="1"/>
  <c r="X93" i="1"/>
  <c r="AE92" i="1"/>
  <c r="AD92" i="1"/>
  <c r="X92" i="1"/>
  <c r="AE91" i="1"/>
  <c r="AD91" i="1"/>
  <c r="X91" i="1"/>
  <c r="AE90" i="1"/>
  <c r="AD90" i="1"/>
  <c r="X90" i="1"/>
  <c r="AE89" i="1"/>
  <c r="AD89" i="1"/>
  <c r="X89" i="1"/>
  <c r="AE88" i="1"/>
  <c r="AD88" i="1"/>
  <c r="X88" i="1"/>
  <c r="AE87" i="1"/>
  <c r="AD87" i="1"/>
  <c r="X87" i="1"/>
  <c r="AE86" i="1"/>
  <c r="AD86" i="1"/>
  <c r="X86" i="1"/>
  <c r="AE85" i="1"/>
  <c r="AD85" i="1"/>
  <c r="X85" i="1"/>
  <c r="AE84" i="1"/>
  <c r="AD84" i="1"/>
  <c r="X84" i="1"/>
  <c r="AE83" i="1"/>
  <c r="AD83" i="1"/>
  <c r="X83" i="1"/>
  <c r="AE82" i="1"/>
  <c r="AD82" i="1"/>
  <c r="X82" i="1"/>
  <c r="AE81" i="1"/>
  <c r="AD81" i="1"/>
  <c r="X81" i="1"/>
  <c r="AE80" i="1"/>
  <c r="AD80" i="1"/>
  <c r="X80" i="1"/>
  <c r="AE79" i="1"/>
  <c r="AD79" i="1"/>
  <c r="X79" i="1"/>
  <c r="AE78" i="1"/>
  <c r="AD78" i="1"/>
  <c r="X78" i="1"/>
  <c r="AE77" i="1"/>
  <c r="AD77" i="1"/>
  <c r="X77" i="1"/>
  <c r="AE76" i="1"/>
  <c r="AD76" i="1"/>
  <c r="X76" i="1"/>
  <c r="AE75" i="1"/>
  <c r="AD75" i="1"/>
  <c r="X75" i="1"/>
  <c r="AE74" i="1"/>
  <c r="AD74" i="1"/>
  <c r="X74" i="1"/>
  <c r="AE73" i="1"/>
  <c r="AD73" i="1"/>
  <c r="X73" i="1"/>
  <c r="AE72" i="1"/>
  <c r="AD72" i="1"/>
  <c r="X72" i="1"/>
  <c r="AE71" i="1"/>
  <c r="AD71" i="1"/>
  <c r="X71" i="1"/>
  <c r="AE70" i="1"/>
  <c r="AD70" i="1"/>
  <c r="X70" i="1"/>
  <c r="AE69" i="1"/>
  <c r="AD69" i="1"/>
  <c r="X69" i="1"/>
  <c r="AE68" i="1"/>
  <c r="AD68" i="1"/>
  <c r="X68" i="1"/>
  <c r="AE67" i="1"/>
  <c r="AD67" i="1"/>
  <c r="X67" i="1"/>
  <c r="AE66" i="1"/>
  <c r="AD66" i="1"/>
  <c r="X66" i="1"/>
  <c r="AE65" i="1"/>
  <c r="AD65" i="1"/>
  <c r="X65" i="1"/>
  <c r="AE64" i="1"/>
  <c r="AD64" i="1"/>
  <c r="X64" i="1"/>
  <c r="AE63" i="1"/>
  <c r="AD63" i="1"/>
  <c r="X63" i="1"/>
  <c r="AE62" i="1"/>
  <c r="AD62" i="1"/>
  <c r="X62" i="1"/>
  <c r="AE61" i="1"/>
  <c r="AD61" i="1"/>
  <c r="X61" i="1"/>
  <c r="AE60" i="1"/>
  <c r="AD60" i="1"/>
  <c r="X60" i="1"/>
  <c r="AE59" i="1"/>
  <c r="AD59" i="1"/>
  <c r="X59" i="1"/>
  <c r="AE58" i="1"/>
  <c r="AD58" i="1"/>
  <c r="X58" i="1"/>
  <c r="AE57" i="1"/>
  <c r="AD57" i="1"/>
  <c r="X57" i="1"/>
  <c r="AE56" i="1"/>
  <c r="AD56" i="1"/>
  <c r="X56" i="1"/>
  <c r="AE55" i="1"/>
  <c r="AD55" i="1"/>
  <c r="X55" i="1"/>
  <c r="AE54" i="1"/>
  <c r="AD54" i="1"/>
  <c r="X54" i="1"/>
  <c r="AE53" i="1"/>
  <c r="AD53" i="1"/>
  <c r="X53" i="1"/>
  <c r="AE52" i="1"/>
  <c r="AD52" i="1"/>
  <c r="X52" i="1"/>
  <c r="AE51" i="1"/>
  <c r="AD51" i="1"/>
  <c r="X51" i="1"/>
  <c r="AE50" i="1"/>
  <c r="AD50" i="1"/>
  <c r="X50" i="1"/>
  <c r="AE49" i="1"/>
  <c r="AD49" i="1"/>
  <c r="X49" i="1"/>
  <c r="AE48" i="1"/>
  <c r="AD48" i="1"/>
  <c r="X48" i="1"/>
  <c r="AE47" i="1"/>
  <c r="AD47" i="1"/>
  <c r="X47" i="1"/>
  <c r="AE46" i="1"/>
  <c r="AD46" i="1"/>
  <c r="X46" i="1"/>
  <c r="AE45" i="1"/>
  <c r="AD45" i="1"/>
  <c r="X45" i="1"/>
  <c r="AE44" i="1"/>
  <c r="AD44" i="1"/>
  <c r="X44" i="1"/>
  <c r="AE43" i="1"/>
  <c r="AD43" i="1"/>
  <c r="X43" i="1"/>
  <c r="AE42" i="1"/>
  <c r="AD42" i="1"/>
  <c r="X42" i="1"/>
  <c r="AE41" i="1"/>
  <c r="AD41" i="1"/>
  <c r="X41" i="1"/>
  <c r="AE40" i="1"/>
  <c r="AD40" i="1"/>
  <c r="X40" i="1"/>
  <c r="AE39" i="1"/>
  <c r="AD39" i="1"/>
  <c r="X39" i="1"/>
  <c r="AE38" i="1"/>
  <c r="AD38" i="1"/>
  <c r="X38" i="1"/>
  <c r="AE37" i="1"/>
  <c r="AD37" i="1"/>
  <c r="X37" i="1"/>
  <c r="AE36" i="1"/>
  <c r="AD36" i="1"/>
  <c r="X36" i="1"/>
  <c r="AE35" i="1"/>
  <c r="AD35" i="1"/>
  <c r="X35" i="1"/>
  <c r="AE34" i="1"/>
  <c r="AD34" i="1"/>
  <c r="X34" i="1"/>
  <c r="AE33" i="1"/>
  <c r="AD33" i="1"/>
  <c r="X33" i="1"/>
  <c r="AE32" i="1"/>
  <c r="AD32" i="1"/>
  <c r="X32" i="1"/>
  <c r="AE31" i="1"/>
  <c r="AD31" i="1"/>
  <c r="X31" i="1"/>
  <c r="AE30" i="1"/>
  <c r="AD30" i="1"/>
  <c r="X30" i="1"/>
  <c r="AE29" i="1"/>
  <c r="AD29" i="1"/>
  <c r="X29" i="1"/>
  <c r="AE28" i="1"/>
  <c r="AD28" i="1"/>
  <c r="X28" i="1"/>
  <c r="AE27" i="1"/>
  <c r="AD27" i="1"/>
  <c r="X27" i="1"/>
  <c r="AE26" i="1"/>
  <c r="AD26" i="1"/>
  <c r="X26" i="1"/>
  <c r="AE25" i="1"/>
  <c r="AD25" i="1"/>
  <c r="X25" i="1"/>
  <c r="AE24" i="1"/>
  <c r="AD24" i="1"/>
  <c r="X24" i="1"/>
  <c r="AE23" i="1"/>
  <c r="AD23" i="1"/>
  <c r="X23" i="1"/>
  <c r="AE22" i="1"/>
  <c r="AD22" i="1"/>
  <c r="X22" i="1"/>
  <c r="AE21" i="1"/>
  <c r="AD21" i="1"/>
  <c r="X21" i="1"/>
  <c r="AE20" i="1"/>
  <c r="AD20" i="1"/>
  <c r="X20" i="1"/>
  <c r="AE19" i="1"/>
  <c r="AD19" i="1"/>
  <c r="X19" i="1"/>
  <c r="AE18" i="1"/>
  <c r="AD18" i="1"/>
  <c r="X18" i="1"/>
  <c r="AE17" i="1"/>
  <c r="AD17" i="1"/>
  <c r="X17" i="1"/>
  <c r="AE16" i="1"/>
  <c r="AD16" i="1"/>
  <c r="X16" i="1"/>
  <c r="AE15" i="1"/>
  <c r="AD15" i="1"/>
  <c r="X15" i="1"/>
  <c r="AE14" i="1"/>
  <c r="AD14" i="1"/>
  <c r="X14" i="1"/>
  <c r="AE13" i="1"/>
  <c r="AD13" i="1"/>
  <c r="X13" i="1"/>
  <c r="AE12" i="1"/>
  <c r="AD12" i="1"/>
  <c r="X12" i="1"/>
  <c r="AE11" i="1"/>
  <c r="AD11" i="1"/>
  <c r="X11" i="1"/>
  <c r="AE10" i="1"/>
  <c r="AD10" i="1"/>
  <c r="X10" i="1"/>
  <c r="N10" i="1"/>
  <c r="W13" i="1"/>
  <c r="W12" i="1"/>
  <c r="W11" i="1"/>
  <c r="W10" i="1"/>
  <c r="M10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0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1" i="1"/>
  <c r="L70" i="1"/>
  <c r="L69" i="1"/>
  <c r="L68" i="1"/>
  <c r="L67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7" i="1"/>
  <c r="L36" i="1"/>
  <c r="L35" i="1"/>
  <c r="L34" i="1"/>
  <c r="L33" i="1"/>
  <c r="L32" i="1"/>
  <c r="L31" i="1"/>
  <c r="L30" i="1"/>
  <c r="L29" i="1"/>
  <c r="L19" i="1"/>
  <c r="L18" i="1"/>
  <c r="L17" i="1"/>
  <c r="L16" i="1"/>
  <c r="L15" i="1"/>
  <c r="L14" i="1"/>
  <c r="L13" i="1"/>
  <c r="L12" i="1"/>
  <c r="L11" i="1"/>
  <c r="L10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09" i="1"/>
  <c r="K72" i="1"/>
  <c r="K66" i="1"/>
  <c r="K65" i="1"/>
  <c r="K64" i="1"/>
  <c r="K63" i="1"/>
  <c r="K62" i="1"/>
  <c r="K61" i="1"/>
  <c r="K39" i="1"/>
  <c r="K38" i="1"/>
  <c r="K28" i="1"/>
  <c r="K27" i="1"/>
  <c r="K26" i="1"/>
  <c r="K25" i="1"/>
  <c r="K24" i="1"/>
  <c r="K23" i="1"/>
  <c r="K22" i="1"/>
  <c r="K21" i="1"/>
  <c r="K20" i="1"/>
  <c r="K10" i="1"/>
  <c r="K11" i="1" s="1"/>
  <c r="AR300" i="1"/>
  <c r="AH300" i="1"/>
  <c r="AR299" i="1"/>
  <c r="AH299" i="1"/>
  <c r="AR298" i="1"/>
  <c r="AH298" i="1"/>
  <c r="AR297" i="1"/>
  <c r="AH297" i="1"/>
  <c r="AR296" i="1"/>
  <c r="AH296" i="1"/>
  <c r="AR295" i="1"/>
  <c r="AH295" i="1"/>
  <c r="AR294" i="1"/>
  <c r="AH294" i="1"/>
  <c r="AR293" i="1"/>
  <c r="AH293" i="1"/>
  <c r="AR292" i="1"/>
  <c r="AH292" i="1"/>
  <c r="AR291" i="1"/>
  <c r="AH291" i="1"/>
  <c r="AR290" i="1"/>
  <c r="AH290" i="1"/>
  <c r="AR289" i="1"/>
  <c r="AH289" i="1"/>
  <c r="AR288" i="1"/>
  <c r="AH288" i="1"/>
  <c r="AR287" i="1"/>
  <c r="AH287" i="1"/>
  <c r="AR286" i="1"/>
  <c r="AH286" i="1"/>
  <c r="AR285" i="1"/>
  <c r="AH285" i="1"/>
  <c r="AR284" i="1"/>
  <c r="AH284" i="1"/>
  <c r="AR283" i="1"/>
  <c r="AH283" i="1"/>
  <c r="AR282" i="1"/>
  <c r="AH282" i="1"/>
  <c r="AR281" i="1"/>
  <c r="AH281" i="1"/>
  <c r="AR280" i="1"/>
  <c r="AH280" i="1"/>
  <c r="AR279" i="1"/>
  <c r="AH279" i="1"/>
  <c r="AR278" i="1"/>
  <c r="AH278" i="1"/>
  <c r="AR277" i="1"/>
  <c r="AH277" i="1"/>
  <c r="AR276" i="1"/>
  <c r="AH276" i="1"/>
  <c r="AR275" i="1"/>
  <c r="AH275" i="1"/>
  <c r="AR274" i="1"/>
  <c r="AH274" i="1"/>
  <c r="AR273" i="1"/>
  <c r="AH273" i="1"/>
  <c r="AR272" i="1"/>
  <c r="AH272" i="1"/>
  <c r="AR271" i="1"/>
  <c r="AH271" i="1"/>
  <c r="AR270" i="1"/>
  <c r="AH270" i="1"/>
  <c r="AR269" i="1"/>
  <c r="AH269" i="1"/>
  <c r="AR268" i="1"/>
  <c r="AH268" i="1"/>
  <c r="AR267" i="1"/>
  <c r="AH267" i="1"/>
  <c r="AR266" i="1"/>
  <c r="AH266" i="1"/>
  <c r="AR265" i="1"/>
  <c r="AH265" i="1"/>
  <c r="AR264" i="1"/>
  <c r="AH264" i="1"/>
  <c r="AR263" i="1"/>
  <c r="AH263" i="1"/>
  <c r="AR262" i="1"/>
  <c r="AH262" i="1"/>
  <c r="AR261" i="1"/>
  <c r="AH261" i="1"/>
  <c r="AR260" i="1"/>
  <c r="AH260" i="1"/>
  <c r="AR259" i="1"/>
  <c r="AH259" i="1"/>
  <c r="AR258" i="1"/>
  <c r="AH258" i="1"/>
  <c r="AR257" i="1"/>
  <c r="AH257" i="1"/>
  <c r="AR256" i="1"/>
  <c r="AH256" i="1"/>
  <c r="AR255" i="1"/>
  <c r="AH255" i="1"/>
  <c r="AR254" i="1"/>
  <c r="AH254" i="1"/>
  <c r="AR253" i="1"/>
  <c r="AH253" i="1"/>
  <c r="AR252" i="1"/>
  <c r="AH252" i="1"/>
  <c r="AR251" i="1"/>
  <c r="AH251" i="1"/>
  <c r="AR250" i="1"/>
  <c r="AH250" i="1"/>
  <c r="AR249" i="1"/>
  <c r="AH249" i="1"/>
  <c r="AR248" i="1"/>
  <c r="AH248" i="1"/>
  <c r="AR247" i="1"/>
  <c r="AH247" i="1"/>
  <c r="AR246" i="1"/>
  <c r="AH246" i="1"/>
  <c r="AR245" i="1"/>
  <c r="AH245" i="1"/>
  <c r="AR244" i="1"/>
  <c r="AH244" i="1"/>
  <c r="AR243" i="1"/>
  <c r="AH243" i="1"/>
  <c r="AR242" i="1"/>
  <c r="AH242" i="1"/>
  <c r="AR241" i="1"/>
  <c r="AH241" i="1"/>
  <c r="AR240" i="1"/>
  <c r="AH240" i="1"/>
  <c r="AR239" i="1"/>
  <c r="AH239" i="1"/>
  <c r="AR238" i="1"/>
  <c r="AH238" i="1"/>
  <c r="AR237" i="1"/>
  <c r="AH237" i="1"/>
  <c r="AR236" i="1"/>
  <c r="AH236" i="1"/>
  <c r="AR235" i="1"/>
  <c r="AH235" i="1"/>
  <c r="AR234" i="1"/>
  <c r="AH234" i="1"/>
  <c r="AR233" i="1"/>
  <c r="AH233" i="1"/>
  <c r="AR232" i="1"/>
  <c r="AH232" i="1"/>
  <c r="AR231" i="1"/>
  <c r="AH231" i="1"/>
  <c r="AR230" i="1"/>
  <c r="AH230" i="1"/>
  <c r="AR229" i="1"/>
  <c r="AH229" i="1"/>
  <c r="AR228" i="1"/>
  <c r="AH228" i="1"/>
  <c r="AR227" i="1"/>
  <c r="AH227" i="1"/>
  <c r="AR226" i="1"/>
  <c r="AH226" i="1"/>
  <c r="AR225" i="1"/>
  <c r="AH225" i="1"/>
  <c r="AR224" i="1"/>
  <c r="AH224" i="1"/>
  <c r="AR223" i="1"/>
  <c r="AH223" i="1"/>
  <c r="AR222" i="1"/>
  <c r="AH222" i="1"/>
  <c r="AR221" i="1"/>
  <c r="AH221" i="1"/>
  <c r="AR220" i="1"/>
  <c r="AH220" i="1"/>
  <c r="AR219" i="1"/>
  <c r="AH219" i="1"/>
  <c r="AR218" i="1"/>
  <c r="AH218" i="1"/>
  <c r="AR217" i="1"/>
  <c r="AH217" i="1"/>
  <c r="AR216" i="1"/>
  <c r="AH216" i="1"/>
  <c r="AR215" i="1"/>
  <c r="AH215" i="1"/>
  <c r="AR214" i="1"/>
  <c r="AH214" i="1"/>
  <c r="AR213" i="1"/>
  <c r="AH213" i="1"/>
  <c r="AR212" i="1"/>
  <c r="AH212" i="1"/>
  <c r="AR211" i="1"/>
  <c r="AH211" i="1"/>
  <c r="AR210" i="1"/>
  <c r="AH210" i="1"/>
  <c r="AR209" i="1"/>
  <c r="AH209" i="1"/>
  <c r="AR208" i="1"/>
  <c r="AH208" i="1"/>
  <c r="AR207" i="1"/>
  <c r="AH207" i="1"/>
  <c r="AR206" i="1"/>
  <c r="AH206" i="1"/>
  <c r="AR205" i="1"/>
  <c r="AH205" i="1"/>
  <c r="AR204" i="1"/>
  <c r="AH204" i="1"/>
  <c r="AR203" i="1"/>
  <c r="AH203" i="1"/>
  <c r="AR202" i="1"/>
  <c r="AH202" i="1"/>
  <c r="AR201" i="1"/>
  <c r="AH201" i="1"/>
  <c r="AR200" i="1"/>
  <c r="AH200" i="1"/>
  <c r="AR199" i="1"/>
  <c r="AH199" i="1"/>
  <c r="AR198" i="1"/>
  <c r="AH198" i="1"/>
  <c r="AR197" i="1"/>
  <c r="AH197" i="1"/>
  <c r="AR196" i="1"/>
  <c r="AH196" i="1"/>
  <c r="AR195" i="1"/>
  <c r="AH195" i="1"/>
  <c r="AR194" i="1"/>
  <c r="AH194" i="1"/>
  <c r="AR193" i="1"/>
  <c r="AH193" i="1"/>
  <c r="AR192" i="1"/>
  <c r="AH192" i="1"/>
  <c r="AR191" i="1"/>
  <c r="AH191" i="1"/>
  <c r="AR190" i="1"/>
  <c r="AH190" i="1"/>
  <c r="AR189" i="1"/>
  <c r="AH189" i="1"/>
  <c r="AR188" i="1"/>
  <c r="AH188" i="1"/>
  <c r="AR187" i="1"/>
  <c r="AH187" i="1"/>
  <c r="AR186" i="1"/>
  <c r="AH186" i="1"/>
  <c r="AR185" i="1"/>
  <c r="AH185" i="1"/>
  <c r="AR184" i="1"/>
  <c r="AH184" i="1"/>
  <c r="AR183" i="1"/>
  <c r="AH183" i="1"/>
  <c r="AR182" i="1"/>
  <c r="AH182" i="1"/>
  <c r="AR181" i="1"/>
  <c r="AH181" i="1"/>
  <c r="AR180" i="1"/>
  <c r="AH180" i="1"/>
  <c r="AR179" i="1"/>
  <c r="AH179" i="1"/>
  <c r="AR178" i="1"/>
  <c r="AH178" i="1"/>
  <c r="AR177" i="1"/>
  <c r="AH177" i="1"/>
  <c r="AR176" i="1"/>
  <c r="AH176" i="1"/>
  <c r="AR175" i="1"/>
  <c r="AH175" i="1"/>
  <c r="AR174" i="1"/>
  <c r="AH174" i="1"/>
  <c r="AR173" i="1"/>
  <c r="AH173" i="1"/>
  <c r="AR172" i="1"/>
  <c r="AH172" i="1"/>
  <c r="AR171" i="1"/>
  <c r="AH171" i="1"/>
  <c r="AR170" i="1"/>
  <c r="AH170" i="1"/>
  <c r="AR169" i="1"/>
  <c r="AH169" i="1"/>
  <c r="AR168" i="1"/>
  <c r="AH168" i="1"/>
  <c r="AR167" i="1"/>
  <c r="AH167" i="1"/>
  <c r="AR166" i="1"/>
  <c r="AH166" i="1"/>
  <c r="AR165" i="1"/>
  <c r="AH165" i="1"/>
  <c r="AR164" i="1"/>
  <c r="AH164" i="1"/>
  <c r="AR163" i="1"/>
  <c r="AH163" i="1"/>
  <c r="AR162" i="1"/>
  <c r="AH162" i="1"/>
  <c r="AR161" i="1"/>
  <c r="AH161" i="1"/>
  <c r="AR160" i="1"/>
  <c r="AH160" i="1"/>
  <c r="AR159" i="1"/>
  <c r="AH159" i="1"/>
  <c r="AR158" i="1"/>
  <c r="AH158" i="1"/>
  <c r="AR157" i="1"/>
  <c r="AH157" i="1"/>
  <c r="AR156" i="1"/>
  <c r="AH156" i="1"/>
  <c r="AR155" i="1"/>
  <c r="AH155" i="1"/>
  <c r="AR154" i="1"/>
  <c r="AH154" i="1"/>
  <c r="AR153" i="1"/>
  <c r="AH153" i="1"/>
  <c r="AR152" i="1"/>
  <c r="AH152" i="1"/>
  <c r="AR151" i="1"/>
  <c r="AH151" i="1"/>
  <c r="AR150" i="1"/>
  <c r="AH150" i="1"/>
  <c r="AR149" i="1"/>
  <c r="AH149" i="1"/>
  <c r="AR148" i="1"/>
  <c r="AH148" i="1"/>
  <c r="AR147" i="1"/>
  <c r="AH147" i="1"/>
  <c r="AR146" i="1"/>
  <c r="AH146" i="1"/>
  <c r="AR145" i="1"/>
  <c r="AH145" i="1"/>
  <c r="AR144" i="1"/>
  <c r="AH144" i="1"/>
  <c r="AR143" i="1"/>
  <c r="AH143" i="1"/>
  <c r="AR142" i="1"/>
  <c r="AH142" i="1"/>
  <c r="AR141" i="1"/>
  <c r="AH141" i="1"/>
  <c r="AR140" i="1"/>
  <c r="AH140" i="1"/>
  <c r="AR139" i="1"/>
  <c r="AH139" i="1"/>
  <c r="AR138" i="1"/>
  <c r="AH138" i="1"/>
  <c r="AR137" i="1"/>
  <c r="AH137" i="1"/>
  <c r="AR136" i="1"/>
  <c r="AH136" i="1"/>
  <c r="AR135" i="1"/>
  <c r="AH135" i="1"/>
  <c r="AR134" i="1"/>
  <c r="AH134" i="1"/>
  <c r="AR133" i="1"/>
  <c r="AH133" i="1"/>
  <c r="AR132" i="1"/>
  <c r="AH132" i="1"/>
  <c r="AR131" i="1"/>
  <c r="AH131" i="1"/>
  <c r="AR130" i="1"/>
  <c r="AH130" i="1"/>
  <c r="AR129" i="1"/>
  <c r="AH129" i="1"/>
  <c r="AR128" i="1"/>
  <c r="AH128" i="1"/>
  <c r="AR127" i="1"/>
  <c r="AH127" i="1"/>
  <c r="AR126" i="1"/>
  <c r="AH126" i="1"/>
  <c r="AR125" i="1"/>
  <c r="AH125" i="1"/>
  <c r="AR124" i="1"/>
  <c r="AH124" i="1"/>
  <c r="AR123" i="1"/>
  <c r="AH123" i="1"/>
  <c r="AR122" i="1"/>
  <c r="AH122" i="1"/>
  <c r="AR121" i="1"/>
  <c r="AH121" i="1"/>
  <c r="AR120" i="1"/>
  <c r="AH120" i="1"/>
  <c r="AR119" i="1"/>
  <c r="AH119" i="1"/>
  <c r="AR118" i="1"/>
  <c r="AH118" i="1"/>
  <c r="AR117" i="1"/>
  <c r="AH117" i="1"/>
  <c r="AR116" i="1"/>
  <c r="AH116" i="1"/>
  <c r="AR115" i="1"/>
  <c r="AH115" i="1"/>
  <c r="AR114" i="1"/>
  <c r="AH114" i="1"/>
  <c r="AR113" i="1"/>
  <c r="AH113" i="1"/>
  <c r="AR112" i="1"/>
  <c r="AH112" i="1"/>
  <c r="AR111" i="1"/>
  <c r="AH111" i="1"/>
  <c r="AR110" i="1"/>
  <c r="AH110" i="1"/>
  <c r="AR109" i="1"/>
  <c r="AH109" i="1"/>
  <c r="AR108" i="1"/>
  <c r="AH108" i="1"/>
  <c r="AR107" i="1"/>
  <c r="AH107" i="1"/>
  <c r="AR106" i="1"/>
  <c r="AH106" i="1"/>
  <c r="AR105" i="1"/>
  <c r="AH105" i="1"/>
  <c r="AR104" i="1"/>
  <c r="AH104" i="1"/>
  <c r="AR103" i="1"/>
  <c r="AH103" i="1"/>
  <c r="AR102" i="1"/>
  <c r="AH102" i="1"/>
  <c r="AR101" i="1"/>
  <c r="AH101" i="1"/>
  <c r="AR100" i="1"/>
  <c r="AH100" i="1"/>
  <c r="AR99" i="1"/>
  <c r="AH99" i="1"/>
  <c r="AR98" i="1"/>
  <c r="AH98" i="1"/>
  <c r="AR97" i="1"/>
  <c r="AH97" i="1"/>
  <c r="AR96" i="1"/>
  <c r="AH96" i="1"/>
  <c r="AR95" i="1"/>
  <c r="AH95" i="1"/>
  <c r="AR94" i="1"/>
  <c r="AH94" i="1"/>
  <c r="AR93" i="1"/>
  <c r="AH93" i="1"/>
  <c r="AR92" i="1"/>
  <c r="AH92" i="1"/>
  <c r="AR91" i="1"/>
  <c r="AH91" i="1"/>
  <c r="AR90" i="1"/>
  <c r="AH90" i="1"/>
  <c r="AR89" i="1"/>
  <c r="AH89" i="1"/>
  <c r="AR88" i="1"/>
  <c r="AH88" i="1"/>
  <c r="AR87" i="1"/>
  <c r="AH87" i="1"/>
  <c r="AR86" i="1"/>
  <c r="AH86" i="1"/>
  <c r="AR85" i="1"/>
  <c r="AH85" i="1"/>
  <c r="AR84" i="1"/>
  <c r="AH84" i="1"/>
  <c r="AR83" i="1"/>
  <c r="AH83" i="1"/>
  <c r="AR82" i="1"/>
  <c r="AH82" i="1"/>
  <c r="AR81" i="1"/>
  <c r="AH81" i="1"/>
  <c r="AR80" i="1"/>
  <c r="AH80" i="1"/>
  <c r="AR79" i="1"/>
  <c r="AH79" i="1"/>
  <c r="AR78" i="1"/>
  <c r="AH78" i="1"/>
  <c r="AR77" i="1"/>
  <c r="AH77" i="1"/>
  <c r="AR76" i="1"/>
  <c r="AH76" i="1"/>
  <c r="AR75" i="1"/>
  <c r="AH75" i="1"/>
  <c r="AR74" i="1"/>
  <c r="AH74" i="1"/>
  <c r="AR73" i="1"/>
  <c r="AH73" i="1"/>
  <c r="AR72" i="1"/>
  <c r="AH72" i="1"/>
  <c r="AR71" i="1"/>
  <c r="AH71" i="1"/>
  <c r="AR70" i="1"/>
  <c r="AH70" i="1"/>
  <c r="AR69" i="1"/>
  <c r="AH69" i="1"/>
  <c r="AR68" i="1"/>
  <c r="AH68" i="1"/>
  <c r="AR67" i="1"/>
  <c r="AH67" i="1"/>
  <c r="AR66" i="1"/>
  <c r="AH66" i="1"/>
  <c r="AR65" i="1"/>
  <c r="AH65" i="1"/>
  <c r="AR64" i="1"/>
  <c r="AH64" i="1"/>
  <c r="AR63" i="1"/>
  <c r="AH63" i="1"/>
  <c r="AR62" i="1"/>
  <c r="AH62" i="1"/>
  <c r="AR61" i="1"/>
  <c r="AH61" i="1"/>
  <c r="AR60" i="1"/>
  <c r="AH60" i="1"/>
  <c r="AR59" i="1"/>
  <c r="AH59" i="1"/>
  <c r="AR58" i="1"/>
  <c r="AH58" i="1"/>
  <c r="AR57" i="1"/>
  <c r="AH57" i="1"/>
  <c r="AR56" i="1"/>
  <c r="AH56" i="1"/>
  <c r="AR55" i="1"/>
  <c r="AH55" i="1"/>
  <c r="AR54" i="1"/>
  <c r="AH54" i="1"/>
  <c r="AR53" i="1"/>
  <c r="AH53" i="1"/>
  <c r="AR52" i="1"/>
  <c r="AH52" i="1"/>
  <c r="AR51" i="1"/>
  <c r="AH51" i="1"/>
  <c r="AR50" i="1"/>
  <c r="AH50" i="1"/>
  <c r="AR49" i="1"/>
  <c r="AH49" i="1"/>
  <c r="AR48" i="1"/>
  <c r="AH48" i="1"/>
  <c r="AR47" i="1"/>
  <c r="AH47" i="1"/>
  <c r="AR46" i="1"/>
  <c r="AH46" i="1"/>
  <c r="AR45" i="1"/>
  <c r="AH45" i="1"/>
  <c r="AR44" i="1"/>
  <c r="AH44" i="1"/>
  <c r="AR43" i="1"/>
  <c r="AH43" i="1"/>
  <c r="AR42" i="1"/>
  <c r="AH42" i="1"/>
  <c r="AR41" i="1"/>
  <c r="AH41" i="1"/>
  <c r="AR40" i="1"/>
  <c r="AH40" i="1"/>
  <c r="AR39" i="1"/>
  <c r="AH39" i="1"/>
  <c r="AR38" i="1"/>
  <c r="AH38" i="1"/>
  <c r="AR37" i="1"/>
  <c r="AH37" i="1"/>
  <c r="AR36" i="1"/>
  <c r="AH36" i="1"/>
  <c r="AR35" i="1"/>
  <c r="AH35" i="1"/>
  <c r="AR34" i="1"/>
  <c r="AH34" i="1"/>
  <c r="AR33" i="1"/>
  <c r="AH33" i="1"/>
  <c r="AR32" i="1"/>
  <c r="AH32" i="1"/>
  <c r="AR31" i="1"/>
  <c r="AH31" i="1"/>
  <c r="AR30" i="1"/>
  <c r="AH30" i="1"/>
  <c r="AR29" i="1"/>
  <c r="AH29" i="1"/>
  <c r="AR28" i="1"/>
  <c r="AH28" i="1"/>
  <c r="AR27" i="1"/>
  <c r="AH27" i="1"/>
  <c r="AR26" i="1"/>
  <c r="AH26" i="1"/>
  <c r="AR25" i="1"/>
  <c r="AH25" i="1"/>
  <c r="AR24" i="1"/>
  <c r="AH24" i="1"/>
  <c r="AR23" i="1"/>
  <c r="AH23" i="1"/>
  <c r="AR22" i="1"/>
  <c r="AH22" i="1"/>
  <c r="AR21" i="1"/>
  <c r="AH21" i="1"/>
  <c r="AR20" i="1"/>
  <c r="AH20" i="1"/>
  <c r="AR19" i="1"/>
  <c r="AH19" i="1"/>
  <c r="AR18" i="1"/>
  <c r="AH18" i="1"/>
  <c r="AR17" i="1"/>
  <c r="AH17" i="1"/>
  <c r="AR16" i="1"/>
  <c r="AH16" i="1"/>
  <c r="AR15" i="1"/>
  <c r="AH15" i="1"/>
  <c r="AR14" i="1"/>
  <c r="AH14" i="1"/>
  <c r="AR13" i="1"/>
  <c r="AH13" i="1"/>
  <c r="AR12" i="1"/>
  <c r="AH12" i="1"/>
  <c r="AR11" i="1"/>
  <c r="AH11" i="1"/>
  <c r="AR10" i="1"/>
  <c r="AH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10" i="1"/>
  <c r="W14" i="1" l="1"/>
  <c r="L20" i="1"/>
  <c r="L21" i="1" s="1"/>
  <c r="K12" i="1"/>
  <c r="K13" i="1" s="1"/>
  <c r="W16" i="1" l="1"/>
  <c r="W15" i="1"/>
  <c r="L22" i="1"/>
  <c r="L23" i="1" s="1"/>
  <c r="K14" i="1"/>
  <c r="W19" i="1" l="1"/>
  <c r="W18" i="1"/>
  <c r="W17" i="1"/>
  <c r="K15" i="1"/>
  <c r="K16" i="1" s="1"/>
  <c r="K17" i="1" s="1"/>
  <c r="L24" i="1"/>
  <c r="L25" i="1" s="1"/>
  <c r="W20" i="1" l="1"/>
  <c r="L26" i="1"/>
  <c r="K18" i="1"/>
  <c r="W21" i="1" l="1"/>
  <c r="L27" i="1"/>
  <c r="K19" i="1"/>
  <c r="W22" i="1" l="1"/>
  <c r="L28" i="1"/>
  <c r="L38" i="1" s="1"/>
  <c r="L39" i="1" s="1"/>
  <c r="L61" i="1" s="1"/>
  <c r="L62" i="1" s="1"/>
  <c r="L63" i="1" s="1"/>
  <c r="L64" i="1" s="1"/>
  <c r="L65" i="1" s="1"/>
  <c r="L66" i="1" s="1"/>
  <c r="L72" i="1" s="1"/>
  <c r="L109" i="1" s="1"/>
  <c r="L111" i="1" s="1"/>
  <c r="K29" i="1"/>
  <c r="K30" i="1" s="1"/>
  <c r="W23" i="1" l="1"/>
  <c r="K31" i="1"/>
  <c r="W24" i="1" l="1"/>
  <c r="K32" i="1"/>
  <c r="K33" i="1" s="1"/>
  <c r="K34" i="1" s="1"/>
  <c r="W25" i="1" l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W127" i="1" s="1"/>
  <c r="W128" i="1" s="1"/>
  <c r="W129" i="1" s="1"/>
  <c r="W130" i="1" s="1"/>
  <c r="W131" i="1" s="1"/>
  <c r="W132" i="1" s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W216" i="1" s="1"/>
  <c r="W217" i="1" s="1"/>
  <c r="W218" i="1" s="1"/>
  <c r="W219" i="1" s="1"/>
  <c r="W220" i="1" s="1"/>
  <c r="W221" i="1" s="1"/>
  <c r="W222" i="1" s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W245" i="1" s="1"/>
  <c r="W246" i="1" s="1"/>
  <c r="W247" i="1" s="1"/>
  <c r="W248" i="1" s="1"/>
  <c r="W249" i="1" s="1"/>
  <c r="W250" i="1" s="1"/>
  <c r="W251" i="1" s="1"/>
  <c r="W252" i="1" s="1"/>
  <c r="W253" i="1" s="1"/>
  <c r="W254" i="1" s="1"/>
  <c r="W255" i="1" s="1"/>
  <c r="W256" i="1" s="1"/>
  <c r="W257" i="1" s="1"/>
  <c r="W258" i="1" s="1"/>
  <c r="W259" i="1" s="1"/>
  <c r="W260" i="1" s="1"/>
  <c r="W261" i="1" s="1"/>
  <c r="W262" i="1" s="1"/>
  <c r="W263" i="1" s="1"/>
  <c r="W264" i="1" s="1"/>
  <c r="W265" i="1" s="1"/>
  <c r="W266" i="1" s="1"/>
  <c r="W267" i="1" s="1"/>
  <c r="W268" i="1" s="1"/>
  <c r="W269" i="1" s="1"/>
  <c r="W270" i="1" s="1"/>
  <c r="W271" i="1" s="1"/>
  <c r="W272" i="1" s="1"/>
  <c r="W273" i="1" s="1"/>
  <c r="W274" i="1" s="1"/>
  <c r="W275" i="1" s="1"/>
  <c r="W276" i="1" s="1"/>
  <c r="W277" i="1" s="1"/>
  <c r="W278" i="1" s="1"/>
  <c r="W279" i="1" s="1"/>
  <c r="W280" i="1" s="1"/>
  <c r="W281" i="1" s="1"/>
  <c r="W282" i="1" s="1"/>
  <c r="W283" i="1" s="1"/>
  <c r="W284" i="1" s="1"/>
  <c r="W285" i="1" s="1"/>
  <c r="W286" i="1" s="1"/>
  <c r="W287" i="1" s="1"/>
  <c r="W288" i="1" s="1"/>
  <c r="W289" i="1" s="1"/>
  <c r="W290" i="1" s="1"/>
  <c r="W291" i="1" s="1"/>
  <c r="W292" i="1" s="1"/>
  <c r="W293" i="1" s="1"/>
  <c r="W294" i="1" s="1"/>
  <c r="W295" i="1" s="1"/>
  <c r="W296" i="1" s="1"/>
  <c r="W297" i="1" s="1"/>
  <c r="W298" i="1" s="1"/>
  <c r="W299" i="1" s="1"/>
  <c r="W300" i="1" s="1"/>
  <c r="K35" i="1"/>
  <c r="K36" i="1" s="1"/>
  <c r="K37" i="1" s="1"/>
  <c r="K40" i="1" l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7" i="1" l="1"/>
  <c r="K68" i="1" s="1"/>
  <c r="K69" i="1" s="1"/>
  <c r="K70" i="1" s="1"/>
  <c r="K71" i="1" s="1"/>
  <c r="K73" i="1" l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10" i="1" l="1"/>
  <c r="T10" i="1" l="1"/>
  <c r="M11" i="1"/>
  <c r="U10" i="1"/>
  <c r="U11" i="1" l="1"/>
  <c r="T11" i="1"/>
  <c r="N11" i="1"/>
  <c r="M12" i="1"/>
  <c r="U12" i="1" l="1"/>
  <c r="T12" i="1"/>
  <c r="N12" i="1"/>
  <c r="M13" i="1"/>
  <c r="M14" i="1" l="1"/>
  <c r="N13" i="1"/>
  <c r="U13" i="1"/>
  <c r="T13" i="1"/>
  <c r="T14" i="1" l="1"/>
  <c r="N14" i="1"/>
  <c r="U14" i="1"/>
  <c r="M15" i="1"/>
  <c r="U15" i="1" l="1"/>
  <c r="T15" i="1"/>
  <c r="N15" i="1"/>
  <c r="M16" i="1"/>
  <c r="U16" i="1" l="1"/>
  <c r="T16" i="1"/>
  <c r="N16" i="1"/>
  <c r="M17" i="1"/>
  <c r="M18" i="1" l="1"/>
  <c r="N17" i="1"/>
  <c r="U17" i="1"/>
  <c r="T17" i="1"/>
  <c r="T18" i="1" l="1"/>
  <c r="N18" i="1"/>
  <c r="U18" i="1"/>
  <c r="M19" i="1"/>
  <c r="U19" i="1" l="1"/>
  <c r="T19" i="1"/>
  <c r="N19" i="1"/>
  <c r="M20" i="1"/>
  <c r="U20" i="1" l="1"/>
  <c r="T20" i="1"/>
  <c r="N20" i="1"/>
  <c r="M21" i="1"/>
  <c r="M22" i="1" s="1"/>
  <c r="N21" i="1" l="1"/>
  <c r="U21" i="1"/>
  <c r="T21" i="1"/>
  <c r="T22" i="1"/>
  <c r="N22" i="1"/>
  <c r="U22" i="1"/>
  <c r="M23" i="1"/>
  <c r="M24" i="1" s="1"/>
  <c r="U24" i="1" l="1"/>
  <c r="T24" i="1"/>
  <c r="N24" i="1"/>
  <c r="U23" i="1"/>
  <c r="T23" i="1"/>
  <c r="N23" i="1"/>
  <c r="M25" i="1"/>
  <c r="N25" i="1" l="1"/>
  <c r="U25" i="1"/>
  <c r="T25" i="1"/>
  <c r="M26" i="1"/>
  <c r="T26" i="1" l="1"/>
  <c r="N26" i="1"/>
  <c r="U26" i="1"/>
  <c r="M27" i="1"/>
  <c r="U27" i="1" l="1"/>
  <c r="T27" i="1"/>
  <c r="N27" i="1"/>
  <c r="M28" i="1"/>
  <c r="U28" i="1" l="1"/>
  <c r="T28" i="1"/>
  <c r="N28" i="1"/>
  <c r="M29" i="1"/>
  <c r="N29" i="1" l="1"/>
  <c r="U29" i="1"/>
  <c r="T29" i="1"/>
  <c r="M30" i="1"/>
  <c r="T30" i="1" l="1"/>
  <c r="N30" i="1"/>
  <c r="U30" i="1"/>
  <c r="M31" i="1"/>
  <c r="U31" i="1" l="1"/>
  <c r="T31" i="1"/>
  <c r="N31" i="1"/>
  <c r="M32" i="1"/>
  <c r="U32" i="1" l="1"/>
  <c r="T32" i="1"/>
  <c r="N32" i="1"/>
  <c r="M33" i="1"/>
  <c r="N33" i="1" l="1"/>
  <c r="U33" i="1"/>
  <c r="T33" i="1"/>
  <c r="M34" i="1"/>
  <c r="T34" i="1" l="1"/>
  <c r="N34" i="1"/>
  <c r="U34" i="1"/>
  <c r="M35" i="1"/>
  <c r="U35" i="1" l="1"/>
  <c r="T35" i="1"/>
  <c r="N35" i="1"/>
  <c r="M36" i="1"/>
  <c r="U36" i="1" l="1"/>
  <c r="T36" i="1"/>
  <c r="N36" i="1"/>
  <c r="M37" i="1"/>
  <c r="N37" i="1" l="1"/>
  <c r="U37" i="1"/>
  <c r="T37" i="1"/>
  <c r="M38" i="1"/>
  <c r="T38" i="1" l="1"/>
  <c r="N38" i="1"/>
  <c r="U38" i="1"/>
  <c r="M39" i="1"/>
  <c r="U39" i="1" l="1"/>
  <c r="T39" i="1"/>
  <c r="N39" i="1"/>
  <c r="M40" i="1"/>
  <c r="U40" i="1" l="1"/>
  <c r="T40" i="1"/>
  <c r="N40" i="1"/>
  <c r="M41" i="1"/>
  <c r="N41" i="1" l="1"/>
  <c r="U41" i="1"/>
  <c r="T41" i="1"/>
  <c r="M42" i="1"/>
  <c r="T42" i="1" l="1"/>
  <c r="N42" i="1"/>
  <c r="U42" i="1"/>
  <c r="M43" i="1"/>
  <c r="U43" i="1" l="1"/>
  <c r="T43" i="1"/>
  <c r="N43" i="1"/>
  <c r="M44" i="1"/>
  <c r="U44" i="1" l="1"/>
  <c r="T44" i="1"/>
  <c r="N44" i="1"/>
  <c r="M45" i="1"/>
  <c r="N45" i="1" l="1"/>
  <c r="U45" i="1"/>
  <c r="T45" i="1"/>
  <c r="M46" i="1"/>
  <c r="T46" i="1" l="1"/>
  <c r="N46" i="1"/>
  <c r="U46" i="1"/>
  <c r="M47" i="1"/>
  <c r="U47" i="1" l="1"/>
  <c r="T47" i="1"/>
  <c r="N47" i="1"/>
  <c r="M48" i="1"/>
  <c r="U48" i="1" l="1"/>
  <c r="T48" i="1"/>
  <c r="N48" i="1"/>
  <c r="M49" i="1"/>
  <c r="N49" i="1" l="1"/>
  <c r="U49" i="1"/>
  <c r="T49" i="1"/>
  <c r="M50" i="1"/>
  <c r="T50" i="1" l="1"/>
  <c r="N50" i="1"/>
  <c r="U50" i="1"/>
  <c r="M51" i="1"/>
  <c r="U51" i="1" l="1"/>
  <c r="T51" i="1"/>
  <c r="N51" i="1"/>
  <c r="M52" i="1"/>
  <c r="U52" i="1" l="1"/>
  <c r="T52" i="1"/>
  <c r="N52" i="1"/>
  <c r="M53" i="1"/>
  <c r="N53" i="1" l="1"/>
  <c r="U53" i="1"/>
  <c r="T53" i="1"/>
  <c r="M54" i="1"/>
  <c r="T54" i="1" l="1"/>
  <c r="N54" i="1"/>
  <c r="U54" i="1"/>
  <c r="M55" i="1"/>
  <c r="U55" i="1" l="1"/>
  <c r="T55" i="1"/>
  <c r="N55" i="1"/>
  <c r="M56" i="1"/>
  <c r="U56" i="1" l="1"/>
  <c r="T56" i="1"/>
  <c r="N56" i="1"/>
  <c r="M57" i="1"/>
  <c r="N57" i="1" l="1"/>
  <c r="U57" i="1"/>
  <c r="T57" i="1"/>
  <c r="M58" i="1"/>
  <c r="T58" i="1" l="1"/>
  <c r="N58" i="1"/>
  <c r="U58" i="1"/>
  <c r="M59" i="1"/>
  <c r="U59" i="1" l="1"/>
  <c r="T59" i="1"/>
  <c r="N59" i="1"/>
  <c r="M60" i="1"/>
  <c r="U60" i="1" l="1"/>
  <c r="T60" i="1"/>
  <c r="N60" i="1"/>
  <c r="M61" i="1"/>
  <c r="N61" i="1" l="1"/>
  <c r="U61" i="1"/>
  <c r="T61" i="1"/>
  <c r="M62" i="1"/>
  <c r="T62" i="1" l="1"/>
  <c r="N62" i="1"/>
  <c r="U62" i="1"/>
  <c r="M63" i="1"/>
  <c r="U63" i="1" l="1"/>
  <c r="T63" i="1"/>
  <c r="N63" i="1"/>
  <c r="M64" i="1"/>
  <c r="U64" i="1" l="1"/>
  <c r="T64" i="1"/>
  <c r="N64" i="1"/>
  <c r="M65" i="1"/>
  <c r="N65" i="1" l="1"/>
  <c r="U65" i="1"/>
  <c r="T65" i="1"/>
  <c r="M66" i="1"/>
  <c r="T66" i="1" l="1"/>
  <c r="N66" i="1"/>
  <c r="U66" i="1"/>
  <c r="M67" i="1"/>
  <c r="U67" i="1" l="1"/>
  <c r="T67" i="1"/>
  <c r="N67" i="1"/>
  <c r="M68" i="1"/>
  <c r="U68" i="1" l="1"/>
  <c r="T68" i="1"/>
  <c r="N68" i="1"/>
  <c r="M69" i="1"/>
  <c r="N69" i="1" l="1"/>
  <c r="U69" i="1"/>
  <c r="T69" i="1"/>
  <c r="M70" i="1"/>
  <c r="T70" i="1" l="1"/>
  <c r="N70" i="1"/>
  <c r="U70" i="1"/>
  <c r="M71" i="1"/>
  <c r="U71" i="1" l="1"/>
  <c r="T71" i="1"/>
  <c r="N71" i="1"/>
  <c r="M72" i="1"/>
  <c r="U72" i="1" l="1"/>
  <c r="T72" i="1"/>
  <c r="N72" i="1"/>
  <c r="M73" i="1"/>
  <c r="N73" i="1" l="1"/>
  <c r="U73" i="1"/>
  <c r="T73" i="1"/>
  <c r="M74" i="1"/>
  <c r="T74" i="1" l="1"/>
  <c r="N74" i="1"/>
  <c r="U74" i="1"/>
  <c r="M75" i="1"/>
  <c r="U75" i="1" l="1"/>
  <c r="T75" i="1"/>
  <c r="N75" i="1"/>
  <c r="M76" i="1"/>
  <c r="U76" i="1" l="1"/>
  <c r="T76" i="1"/>
  <c r="N76" i="1"/>
  <c r="M77" i="1"/>
  <c r="N77" i="1" l="1"/>
  <c r="U77" i="1"/>
  <c r="T77" i="1"/>
  <c r="M78" i="1"/>
  <c r="T78" i="1" l="1"/>
  <c r="N78" i="1"/>
  <c r="U78" i="1"/>
  <c r="M79" i="1"/>
  <c r="U79" i="1" l="1"/>
  <c r="T79" i="1"/>
  <c r="N79" i="1"/>
  <c r="M80" i="1"/>
  <c r="U80" i="1" l="1"/>
  <c r="T80" i="1"/>
  <c r="N80" i="1"/>
  <c r="M81" i="1"/>
  <c r="N81" i="1" l="1"/>
  <c r="U81" i="1"/>
  <c r="T81" i="1"/>
  <c r="M82" i="1"/>
  <c r="T82" i="1" l="1"/>
  <c r="N82" i="1"/>
  <c r="U82" i="1"/>
  <c r="M83" i="1"/>
  <c r="U83" i="1" l="1"/>
  <c r="T83" i="1"/>
  <c r="N83" i="1"/>
  <c r="M84" i="1"/>
  <c r="U84" i="1" l="1"/>
  <c r="T84" i="1"/>
  <c r="N84" i="1"/>
  <c r="M85" i="1"/>
  <c r="N85" i="1" l="1"/>
  <c r="U85" i="1"/>
  <c r="T85" i="1"/>
  <c r="M86" i="1"/>
  <c r="T86" i="1" l="1"/>
  <c r="N86" i="1"/>
  <c r="U86" i="1"/>
  <c r="M87" i="1"/>
  <c r="U87" i="1" l="1"/>
  <c r="T87" i="1"/>
  <c r="N87" i="1"/>
  <c r="M88" i="1"/>
  <c r="U88" i="1" l="1"/>
  <c r="T88" i="1"/>
  <c r="N88" i="1"/>
  <c r="M89" i="1"/>
  <c r="N89" i="1" l="1"/>
  <c r="U89" i="1"/>
  <c r="T89" i="1"/>
  <c r="M90" i="1"/>
  <c r="T90" i="1" l="1"/>
  <c r="N90" i="1"/>
  <c r="U90" i="1"/>
  <c r="M91" i="1"/>
  <c r="U91" i="1" l="1"/>
  <c r="T91" i="1"/>
  <c r="N91" i="1"/>
  <c r="M92" i="1"/>
  <c r="U92" i="1" l="1"/>
  <c r="T92" i="1"/>
  <c r="N92" i="1"/>
  <c r="M93" i="1"/>
  <c r="N93" i="1" l="1"/>
  <c r="U93" i="1"/>
  <c r="T93" i="1"/>
  <c r="M94" i="1"/>
  <c r="T94" i="1" l="1"/>
  <c r="N94" i="1"/>
  <c r="U94" i="1"/>
  <c r="M95" i="1"/>
  <c r="U95" i="1" l="1"/>
  <c r="T95" i="1"/>
  <c r="N95" i="1"/>
  <c r="M96" i="1"/>
  <c r="U96" i="1" l="1"/>
  <c r="T96" i="1"/>
  <c r="N96" i="1"/>
  <c r="M97" i="1"/>
  <c r="N97" i="1" l="1"/>
  <c r="U97" i="1"/>
  <c r="T97" i="1"/>
  <c r="M98" i="1"/>
  <c r="T98" i="1" l="1"/>
  <c r="N98" i="1"/>
  <c r="U98" i="1"/>
  <c r="M99" i="1"/>
  <c r="U99" i="1" l="1"/>
  <c r="T99" i="1"/>
  <c r="N99" i="1"/>
  <c r="M100" i="1"/>
  <c r="U100" i="1" l="1"/>
  <c r="T100" i="1"/>
  <c r="N100" i="1"/>
  <c r="M101" i="1"/>
  <c r="N101" i="1" l="1"/>
  <c r="U101" i="1"/>
  <c r="T101" i="1"/>
  <c r="M102" i="1"/>
  <c r="T102" i="1" l="1"/>
  <c r="N102" i="1"/>
  <c r="U102" i="1"/>
  <c r="M103" i="1"/>
  <c r="U103" i="1" l="1"/>
  <c r="T103" i="1"/>
  <c r="N103" i="1"/>
  <c r="M104" i="1"/>
  <c r="U104" i="1" l="1"/>
  <c r="T104" i="1"/>
  <c r="N104" i="1"/>
  <c r="M105" i="1"/>
  <c r="N105" i="1" l="1"/>
  <c r="U105" i="1"/>
  <c r="T105" i="1"/>
  <c r="M106" i="1"/>
  <c r="T106" i="1" l="1"/>
  <c r="N106" i="1"/>
  <c r="U106" i="1"/>
  <c r="M107" i="1"/>
  <c r="U107" i="1" l="1"/>
  <c r="T107" i="1"/>
  <c r="N107" i="1"/>
  <c r="M108" i="1"/>
  <c r="U108" i="1" l="1"/>
  <c r="T108" i="1"/>
  <c r="N108" i="1"/>
  <c r="M109" i="1"/>
  <c r="N109" i="1" l="1"/>
  <c r="U109" i="1"/>
  <c r="T109" i="1"/>
  <c r="M110" i="1"/>
  <c r="T110" i="1" l="1"/>
  <c r="N110" i="1"/>
  <c r="U110" i="1"/>
  <c r="M111" i="1"/>
  <c r="U111" i="1" l="1"/>
  <c r="T111" i="1"/>
  <c r="N111" i="1"/>
  <c r="M112" i="1"/>
  <c r="U112" i="1" l="1"/>
  <c r="T112" i="1"/>
  <c r="N112" i="1"/>
  <c r="M113" i="1"/>
  <c r="N113" i="1" l="1"/>
  <c r="U113" i="1"/>
  <c r="T113" i="1"/>
  <c r="M114" i="1"/>
  <c r="T114" i="1" l="1"/>
  <c r="N114" i="1"/>
  <c r="U114" i="1"/>
  <c r="M115" i="1"/>
  <c r="U115" i="1" l="1"/>
  <c r="T115" i="1"/>
  <c r="N115" i="1"/>
  <c r="M116" i="1"/>
  <c r="U116" i="1" l="1"/>
  <c r="T116" i="1"/>
  <c r="N116" i="1"/>
  <c r="M117" i="1"/>
  <c r="N117" i="1" l="1"/>
  <c r="U117" i="1"/>
  <c r="T117" i="1"/>
  <c r="M118" i="1"/>
  <c r="T118" i="1" l="1"/>
  <c r="N118" i="1"/>
  <c r="U118" i="1"/>
  <c r="M119" i="1"/>
  <c r="U119" i="1" l="1"/>
  <c r="T119" i="1"/>
  <c r="N119" i="1"/>
  <c r="M120" i="1"/>
  <c r="U120" i="1" l="1"/>
  <c r="T120" i="1"/>
  <c r="N120" i="1"/>
  <c r="M121" i="1"/>
  <c r="N121" i="1" l="1"/>
  <c r="U121" i="1"/>
  <c r="T121" i="1"/>
  <c r="M122" i="1"/>
  <c r="T122" i="1" l="1"/>
  <c r="N122" i="1"/>
  <c r="U122" i="1"/>
  <c r="M123" i="1"/>
  <c r="U123" i="1" l="1"/>
  <c r="T123" i="1"/>
  <c r="N123" i="1"/>
  <c r="M124" i="1"/>
  <c r="U124" i="1" l="1"/>
  <c r="T124" i="1"/>
  <c r="N124" i="1"/>
  <c r="M125" i="1"/>
  <c r="N125" i="1" l="1"/>
  <c r="U125" i="1"/>
  <c r="T125" i="1"/>
  <c r="M126" i="1"/>
  <c r="T126" i="1" l="1"/>
  <c r="N126" i="1"/>
  <c r="U126" i="1"/>
  <c r="M127" i="1"/>
  <c r="U127" i="1" l="1"/>
  <c r="T127" i="1"/>
  <c r="N127" i="1"/>
  <c r="M128" i="1"/>
  <c r="U128" i="1" l="1"/>
  <c r="T128" i="1"/>
  <c r="N128" i="1"/>
  <c r="M129" i="1"/>
  <c r="N129" i="1" l="1"/>
  <c r="U129" i="1"/>
  <c r="T129" i="1"/>
  <c r="M130" i="1"/>
  <c r="T130" i="1" l="1"/>
  <c r="N130" i="1"/>
  <c r="U130" i="1"/>
  <c r="M131" i="1"/>
  <c r="U131" i="1" l="1"/>
  <c r="T131" i="1"/>
  <c r="N131" i="1"/>
  <c r="M132" i="1"/>
  <c r="U132" i="1" l="1"/>
  <c r="T132" i="1"/>
  <c r="N132" i="1"/>
  <c r="M133" i="1"/>
  <c r="N133" i="1" l="1"/>
  <c r="U133" i="1"/>
  <c r="T133" i="1"/>
  <c r="M134" i="1"/>
  <c r="T134" i="1" l="1"/>
  <c r="N134" i="1"/>
  <c r="U134" i="1"/>
  <c r="M135" i="1"/>
  <c r="U135" i="1" l="1"/>
  <c r="T135" i="1"/>
  <c r="N135" i="1"/>
  <c r="M136" i="1"/>
  <c r="U136" i="1" l="1"/>
  <c r="T136" i="1"/>
  <c r="N136" i="1"/>
  <c r="M137" i="1"/>
  <c r="N137" i="1" l="1"/>
  <c r="U137" i="1"/>
  <c r="T137" i="1"/>
  <c r="M138" i="1"/>
  <c r="T138" i="1" l="1"/>
  <c r="N138" i="1"/>
  <c r="U138" i="1"/>
  <c r="M139" i="1"/>
  <c r="U139" i="1" l="1"/>
  <c r="T139" i="1"/>
  <c r="N139" i="1"/>
  <c r="M140" i="1"/>
  <c r="U140" i="1" l="1"/>
  <c r="T140" i="1"/>
  <c r="N140" i="1"/>
  <c r="M141" i="1"/>
  <c r="N141" i="1" l="1"/>
  <c r="U141" i="1"/>
  <c r="T141" i="1"/>
  <c r="M142" i="1"/>
  <c r="T142" i="1" l="1"/>
  <c r="N142" i="1"/>
  <c r="U142" i="1"/>
  <c r="M143" i="1"/>
  <c r="U143" i="1" l="1"/>
  <c r="T143" i="1"/>
  <c r="N143" i="1"/>
  <c r="M144" i="1"/>
  <c r="U144" i="1" l="1"/>
  <c r="T144" i="1"/>
  <c r="N144" i="1"/>
  <c r="M145" i="1"/>
  <c r="N145" i="1" l="1"/>
  <c r="U145" i="1"/>
  <c r="T145" i="1"/>
  <c r="M146" i="1"/>
  <c r="T146" i="1" l="1"/>
  <c r="N146" i="1"/>
  <c r="U146" i="1"/>
  <c r="M147" i="1"/>
  <c r="U147" i="1" l="1"/>
  <c r="T147" i="1"/>
  <c r="N147" i="1"/>
  <c r="M148" i="1"/>
  <c r="U148" i="1" l="1"/>
  <c r="T148" i="1"/>
  <c r="N148" i="1"/>
  <c r="M149" i="1"/>
  <c r="N149" i="1" l="1"/>
  <c r="U149" i="1"/>
  <c r="T149" i="1"/>
  <c r="M150" i="1"/>
  <c r="T150" i="1" l="1"/>
  <c r="N150" i="1"/>
  <c r="U150" i="1"/>
  <c r="M151" i="1"/>
  <c r="U151" i="1" l="1"/>
  <c r="T151" i="1"/>
  <c r="N151" i="1"/>
  <c r="M152" i="1"/>
  <c r="U152" i="1" l="1"/>
  <c r="T152" i="1"/>
  <c r="N152" i="1"/>
  <c r="M153" i="1"/>
  <c r="N153" i="1" l="1"/>
  <c r="U153" i="1"/>
  <c r="T153" i="1"/>
  <c r="M154" i="1"/>
  <c r="T154" i="1" l="1"/>
  <c r="N154" i="1"/>
  <c r="U154" i="1"/>
  <c r="M155" i="1"/>
  <c r="U155" i="1" l="1"/>
  <c r="T155" i="1"/>
  <c r="N155" i="1"/>
  <c r="M156" i="1"/>
  <c r="U156" i="1" l="1"/>
  <c r="T156" i="1"/>
  <c r="N156" i="1"/>
  <c r="M157" i="1"/>
  <c r="N157" i="1" l="1"/>
  <c r="U157" i="1"/>
  <c r="T157" i="1"/>
  <c r="M158" i="1"/>
  <c r="T158" i="1" l="1"/>
  <c r="N158" i="1"/>
  <c r="U158" i="1"/>
  <c r="M159" i="1"/>
  <c r="U159" i="1" l="1"/>
  <c r="T159" i="1"/>
  <c r="N159" i="1"/>
  <c r="M160" i="1"/>
  <c r="U160" i="1" l="1"/>
  <c r="T160" i="1"/>
  <c r="N160" i="1"/>
  <c r="M161" i="1"/>
  <c r="N161" i="1" l="1"/>
  <c r="U161" i="1"/>
  <c r="T161" i="1"/>
  <c r="M162" i="1"/>
  <c r="T162" i="1" l="1"/>
  <c r="N162" i="1"/>
  <c r="U162" i="1"/>
  <c r="M163" i="1"/>
  <c r="U163" i="1" l="1"/>
  <c r="T163" i="1"/>
  <c r="N163" i="1"/>
  <c r="M164" i="1"/>
  <c r="U164" i="1" l="1"/>
  <c r="T164" i="1"/>
  <c r="N164" i="1"/>
  <c r="M165" i="1"/>
  <c r="N165" i="1" l="1"/>
  <c r="U165" i="1"/>
  <c r="T165" i="1"/>
  <c r="M166" i="1"/>
  <c r="T166" i="1" l="1"/>
  <c r="N166" i="1"/>
  <c r="U166" i="1"/>
  <c r="M167" i="1"/>
  <c r="U167" i="1" l="1"/>
  <c r="T167" i="1"/>
  <c r="N167" i="1"/>
  <c r="M168" i="1"/>
  <c r="U168" i="1" l="1"/>
  <c r="T168" i="1"/>
  <c r="N168" i="1"/>
  <c r="M169" i="1"/>
  <c r="N169" i="1" l="1"/>
  <c r="U169" i="1"/>
  <c r="T169" i="1"/>
  <c r="M170" i="1"/>
  <c r="T170" i="1" l="1"/>
  <c r="N170" i="1"/>
  <c r="U170" i="1"/>
  <c r="M171" i="1"/>
  <c r="U171" i="1" l="1"/>
  <c r="T171" i="1"/>
  <c r="N171" i="1"/>
  <c r="M172" i="1"/>
  <c r="U172" i="1" l="1"/>
  <c r="T172" i="1"/>
  <c r="N172" i="1"/>
  <c r="M173" i="1"/>
  <c r="N173" i="1" l="1"/>
  <c r="U173" i="1"/>
  <c r="T173" i="1"/>
  <c r="M174" i="1"/>
  <c r="T174" i="1" l="1"/>
  <c r="N174" i="1"/>
  <c r="U174" i="1"/>
  <c r="M175" i="1"/>
  <c r="U175" i="1" l="1"/>
  <c r="T175" i="1"/>
  <c r="N175" i="1"/>
  <c r="M176" i="1"/>
  <c r="U176" i="1" l="1"/>
  <c r="T176" i="1"/>
  <c r="N176" i="1"/>
  <c r="M177" i="1"/>
  <c r="N177" i="1" l="1"/>
  <c r="U177" i="1"/>
  <c r="T177" i="1"/>
  <c r="M178" i="1"/>
  <c r="T178" i="1" l="1"/>
  <c r="N178" i="1"/>
  <c r="U178" i="1"/>
  <c r="M179" i="1"/>
  <c r="U179" i="1" l="1"/>
  <c r="T179" i="1"/>
  <c r="N179" i="1"/>
  <c r="M180" i="1"/>
  <c r="U180" i="1" l="1"/>
  <c r="T180" i="1"/>
  <c r="N180" i="1"/>
  <c r="M181" i="1"/>
  <c r="N181" i="1" l="1"/>
  <c r="U181" i="1"/>
  <c r="T181" i="1"/>
  <c r="M182" i="1"/>
  <c r="T182" i="1" l="1"/>
  <c r="N182" i="1"/>
  <c r="U182" i="1"/>
  <c r="M183" i="1"/>
  <c r="U183" i="1" l="1"/>
  <c r="T183" i="1"/>
  <c r="N183" i="1"/>
  <c r="M184" i="1"/>
  <c r="U184" i="1" l="1"/>
  <c r="T184" i="1"/>
  <c r="N184" i="1"/>
  <c r="M185" i="1"/>
  <c r="N185" i="1" l="1"/>
  <c r="U185" i="1"/>
  <c r="T185" i="1"/>
  <c r="M186" i="1"/>
  <c r="T186" i="1" l="1"/>
  <c r="N186" i="1"/>
  <c r="U186" i="1"/>
  <c r="M187" i="1"/>
  <c r="U187" i="1" l="1"/>
  <c r="T187" i="1"/>
  <c r="N187" i="1"/>
  <c r="M188" i="1"/>
  <c r="U188" i="1" l="1"/>
  <c r="T188" i="1"/>
  <c r="N188" i="1"/>
  <c r="M189" i="1"/>
  <c r="U189" i="1" l="1"/>
  <c r="T189" i="1"/>
  <c r="N189" i="1"/>
  <c r="M190" i="1"/>
  <c r="N190" i="1" l="1"/>
  <c r="U190" i="1"/>
  <c r="T190" i="1"/>
  <c r="M191" i="1"/>
  <c r="T191" i="1" l="1"/>
  <c r="N191" i="1"/>
  <c r="U191" i="1"/>
  <c r="M192" i="1"/>
  <c r="U192" i="1" l="1"/>
  <c r="T192" i="1"/>
  <c r="N192" i="1"/>
  <c r="M193" i="1"/>
  <c r="U193" i="1" l="1"/>
  <c r="T193" i="1"/>
  <c r="N193" i="1"/>
  <c r="M194" i="1"/>
  <c r="N194" i="1" l="1"/>
  <c r="U194" i="1"/>
  <c r="T194" i="1"/>
  <c r="M195" i="1"/>
  <c r="T195" i="1" l="1"/>
  <c r="N195" i="1"/>
  <c r="U195" i="1"/>
  <c r="M196" i="1"/>
  <c r="U196" i="1" l="1"/>
  <c r="T196" i="1"/>
  <c r="N196" i="1"/>
  <c r="M197" i="1"/>
  <c r="U197" i="1" l="1"/>
  <c r="T197" i="1"/>
  <c r="N197" i="1"/>
  <c r="M198" i="1"/>
  <c r="N198" i="1" l="1"/>
  <c r="U198" i="1"/>
  <c r="T198" i="1"/>
  <c r="M199" i="1"/>
  <c r="T199" i="1" l="1"/>
  <c r="N199" i="1"/>
  <c r="U199" i="1"/>
  <c r="M200" i="1"/>
  <c r="U200" i="1" l="1"/>
  <c r="T200" i="1"/>
  <c r="N200" i="1"/>
  <c r="M201" i="1"/>
  <c r="U201" i="1" l="1"/>
  <c r="T201" i="1"/>
  <c r="N201" i="1"/>
  <c r="M202" i="1"/>
  <c r="N202" i="1" l="1"/>
  <c r="U202" i="1"/>
  <c r="T202" i="1"/>
  <c r="M203" i="1"/>
  <c r="T203" i="1" l="1"/>
  <c r="N203" i="1"/>
  <c r="U203" i="1"/>
  <c r="M204" i="1"/>
  <c r="U204" i="1" l="1"/>
  <c r="T204" i="1"/>
  <c r="N204" i="1"/>
  <c r="M205" i="1"/>
  <c r="U205" i="1" l="1"/>
  <c r="T205" i="1"/>
  <c r="N205" i="1"/>
  <c r="M206" i="1"/>
  <c r="N206" i="1" l="1"/>
  <c r="U206" i="1"/>
  <c r="T206" i="1"/>
  <c r="M207" i="1"/>
  <c r="T207" i="1" l="1"/>
  <c r="N207" i="1"/>
  <c r="U207" i="1"/>
  <c r="M208" i="1"/>
  <c r="U208" i="1" l="1"/>
  <c r="T208" i="1"/>
  <c r="N208" i="1"/>
  <c r="M209" i="1"/>
  <c r="U209" i="1" l="1"/>
  <c r="T209" i="1"/>
  <c r="N209" i="1"/>
  <c r="M210" i="1"/>
  <c r="N210" i="1" l="1"/>
  <c r="U210" i="1"/>
  <c r="T210" i="1"/>
  <c r="M211" i="1"/>
  <c r="T211" i="1" l="1"/>
  <c r="N211" i="1"/>
  <c r="U211" i="1"/>
  <c r="M212" i="1"/>
  <c r="U212" i="1" l="1"/>
  <c r="T212" i="1"/>
  <c r="N212" i="1"/>
  <c r="M213" i="1"/>
  <c r="U213" i="1" l="1"/>
  <c r="T213" i="1"/>
  <c r="N213" i="1"/>
  <c r="M214" i="1"/>
  <c r="N214" i="1" l="1"/>
  <c r="U214" i="1"/>
  <c r="T214" i="1"/>
  <c r="M215" i="1"/>
  <c r="T215" i="1" l="1"/>
  <c r="N215" i="1"/>
  <c r="U215" i="1"/>
  <c r="M216" i="1"/>
  <c r="U216" i="1" l="1"/>
  <c r="T216" i="1"/>
  <c r="N216" i="1"/>
  <c r="M217" i="1"/>
  <c r="U217" i="1" l="1"/>
  <c r="T217" i="1"/>
  <c r="N217" i="1"/>
  <c r="M218" i="1"/>
  <c r="N218" i="1" l="1"/>
  <c r="U218" i="1"/>
  <c r="T218" i="1"/>
  <c r="M219" i="1"/>
  <c r="T219" i="1" l="1"/>
  <c r="N219" i="1"/>
  <c r="U219" i="1"/>
  <c r="M220" i="1"/>
  <c r="U220" i="1" l="1"/>
  <c r="T220" i="1"/>
  <c r="N220" i="1"/>
  <c r="M221" i="1"/>
  <c r="U221" i="1" l="1"/>
  <c r="T221" i="1"/>
  <c r="N221" i="1"/>
  <c r="M222" i="1"/>
  <c r="N222" i="1" l="1"/>
  <c r="U222" i="1"/>
  <c r="T222" i="1"/>
  <c r="M223" i="1"/>
  <c r="T223" i="1" l="1"/>
  <c r="N223" i="1"/>
  <c r="U223" i="1"/>
  <c r="M224" i="1"/>
  <c r="U224" i="1" l="1"/>
  <c r="T224" i="1"/>
  <c r="N224" i="1"/>
  <c r="M225" i="1"/>
  <c r="U225" i="1" l="1"/>
  <c r="T225" i="1"/>
  <c r="N225" i="1"/>
  <c r="M226" i="1"/>
  <c r="N226" i="1" l="1"/>
  <c r="U226" i="1"/>
  <c r="T226" i="1"/>
  <c r="M227" i="1"/>
  <c r="T227" i="1" l="1"/>
  <c r="N227" i="1"/>
  <c r="U227" i="1"/>
  <c r="M228" i="1"/>
  <c r="U228" i="1" l="1"/>
  <c r="T228" i="1"/>
  <c r="N228" i="1"/>
  <c r="M229" i="1"/>
  <c r="U229" i="1" l="1"/>
  <c r="T229" i="1"/>
  <c r="N229" i="1"/>
  <c r="M230" i="1"/>
  <c r="N230" i="1" l="1"/>
  <c r="U230" i="1"/>
  <c r="T230" i="1"/>
  <c r="M231" i="1"/>
  <c r="T231" i="1" l="1"/>
  <c r="N231" i="1"/>
  <c r="U231" i="1"/>
  <c r="M232" i="1"/>
  <c r="U232" i="1" l="1"/>
  <c r="T232" i="1"/>
  <c r="N232" i="1"/>
  <c r="M233" i="1"/>
  <c r="U233" i="1" l="1"/>
  <c r="T233" i="1"/>
  <c r="N233" i="1"/>
  <c r="M234" i="1"/>
  <c r="N234" i="1" l="1"/>
  <c r="U234" i="1"/>
  <c r="T234" i="1"/>
  <c r="M235" i="1"/>
  <c r="T235" i="1" l="1"/>
  <c r="N235" i="1"/>
  <c r="U235" i="1"/>
  <c r="M236" i="1"/>
  <c r="U236" i="1" l="1"/>
  <c r="T236" i="1"/>
  <c r="N236" i="1"/>
  <c r="M237" i="1"/>
  <c r="U237" i="1" l="1"/>
  <c r="T237" i="1"/>
  <c r="N237" i="1"/>
  <c r="M238" i="1"/>
  <c r="N238" i="1" l="1"/>
  <c r="U238" i="1"/>
  <c r="T238" i="1"/>
  <c r="M239" i="1"/>
  <c r="T239" i="1" l="1"/>
  <c r="N239" i="1"/>
  <c r="U239" i="1"/>
  <c r="M240" i="1"/>
  <c r="U240" i="1" l="1"/>
  <c r="T240" i="1"/>
  <c r="N240" i="1"/>
  <c r="M241" i="1"/>
  <c r="U241" i="1" l="1"/>
  <c r="T241" i="1"/>
  <c r="N241" i="1"/>
  <c r="M242" i="1"/>
  <c r="N242" i="1" l="1"/>
  <c r="U242" i="1"/>
  <c r="T242" i="1"/>
  <c r="M243" i="1"/>
  <c r="T243" i="1" l="1"/>
  <c r="N243" i="1"/>
  <c r="U243" i="1"/>
  <c r="M244" i="1"/>
  <c r="U244" i="1" l="1"/>
  <c r="T244" i="1"/>
  <c r="N244" i="1"/>
  <c r="M245" i="1"/>
  <c r="U245" i="1" l="1"/>
  <c r="T245" i="1"/>
  <c r="N245" i="1"/>
  <c r="M246" i="1"/>
  <c r="N246" i="1" l="1"/>
  <c r="U246" i="1"/>
  <c r="T246" i="1"/>
  <c r="M247" i="1"/>
  <c r="T247" i="1" l="1"/>
  <c r="N247" i="1"/>
  <c r="U247" i="1"/>
  <c r="M248" i="1"/>
  <c r="U248" i="1" l="1"/>
  <c r="T248" i="1"/>
  <c r="N248" i="1"/>
  <c r="M249" i="1"/>
  <c r="U249" i="1" l="1"/>
  <c r="T249" i="1"/>
  <c r="N249" i="1"/>
  <c r="M250" i="1"/>
  <c r="N250" i="1" l="1"/>
  <c r="U250" i="1"/>
  <c r="T250" i="1"/>
  <c r="M251" i="1"/>
  <c r="T251" i="1" l="1"/>
  <c r="N251" i="1"/>
  <c r="U251" i="1"/>
  <c r="M252" i="1"/>
  <c r="U252" i="1" l="1"/>
  <c r="T252" i="1"/>
  <c r="N252" i="1"/>
  <c r="M253" i="1"/>
  <c r="U253" i="1" l="1"/>
  <c r="T253" i="1"/>
  <c r="N253" i="1"/>
  <c r="M254" i="1"/>
  <c r="N254" i="1" l="1"/>
  <c r="U254" i="1"/>
  <c r="T254" i="1"/>
  <c r="M255" i="1"/>
  <c r="T255" i="1" l="1"/>
  <c r="N255" i="1"/>
  <c r="U255" i="1"/>
  <c r="M256" i="1"/>
  <c r="U256" i="1" l="1"/>
  <c r="T256" i="1"/>
  <c r="N256" i="1"/>
  <c r="M257" i="1"/>
  <c r="U257" i="1" l="1"/>
  <c r="T257" i="1"/>
  <c r="N257" i="1"/>
  <c r="M258" i="1"/>
  <c r="N258" i="1" l="1"/>
  <c r="U258" i="1"/>
  <c r="T258" i="1"/>
  <c r="M259" i="1"/>
  <c r="T259" i="1" l="1"/>
  <c r="N259" i="1"/>
  <c r="U259" i="1"/>
  <c r="M260" i="1"/>
  <c r="U260" i="1" l="1"/>
  <c r="T260" i="1"/>
  <c r="N260" i="1"/>
  <c r="M261" i="1"/>
  <c r="U261" i="1" l="1"/>
  <c r="T261" i="1"/>
  <c r="N261" i="1"/>
  <c r="M262" i="1"/>
  <c r="N262" i="1" l="1"/>
  <c r="U262" i="1"/>
  <c r="T262" i="1"/>
  <c r="M263" i="1"/>
  <c r="T263" i="1" l="1"/>
  <c r="N263" i="1"/>
  <c r="U263" i="1"/>
  <c r="M264" i="1"/>
  <c r="U264" i="1" l="1"/>
  <c r="T264" i="1"/>
  <c r="N264" i="1"/>
  <c r="M265" i="1"/>
  <c r="U265" i="1" l="1"/>
  <c r="T265" i="1"/>
  <c r="N265" i="1"/>
  <c r="M266" i="1"/>
  <c r="N266" i="1" l="1"/>
  <c r="U266" i="1"/>
  <c r="T266" i="1"/>
  <c r="M267" i="1"/>
  <c r="T267" i="1" l="1"/>
  <c r="N267" i="1"/>
  <c r="U267" i="1"/>
  <c r="M268" i="1"/>
  <c r="U268" i="1" l="1"/>
  <c r="T268" i="1"/>
  <c r="N268" i="1"/>
  <c r="M269" i="1"/>
  <c r="U269" i="1" l="1"/>
  <c r="T269" i="1"/>
  <c r="N269" i="1"/>
  <c r="M270" i="1"/>
  <c r="N270" i="1" l="1"/>
  <c r="U270" i="1"/>
  <c r="T270" i="1"/>
  <c r="M271" i="1"/>
  <c r="T271" i="1" l="1"/>
  <c r="N271" i="1"/>
  <c r="U271" i="1"/>
  <c r="M272" i="1"/>
  <c r="U272" i="1" l="1"/>
  <c r="T272" i="1"/>
  <c r="N272" i="1"/>
  <c r="M273" i="1"/>
  <c r="U273" i="1" l="1"/>
  <c r="T273" i="1"/>
  <c r="N273" i="1"/>
  <c r="M274" i="1"/>
  <c r="N274" i="1" l="1"/>
  <c r="U274" i="1"/>
  <c r="T274" i="1"/>
  <c r="M275" i="1"/>
  <c r="T275" i="1" l="1"/>
  <c r="N275" i="1"/>
  <c r="U275" i="1"/>
  <c r="M276" i="1"/>
  <c r="U276" i="1" l="1"/>
  <c r="T276" i="1"/>
  <c r="N276" i="1"/>
  <c r="M277" i="1"/>
  <c r="U277" i="1" l="1"/>
  <c r="T277" i="1"/>
  <c r="N277" i="1"/>
  <c r="M278" i="1"/>
  <c r="N278" i="1" l="1"/>
  <c r="U278" i="1"/>
  <c r="T278" i="1"/>
  <c r="M279" i="1"/>
  <c r="T279" i="1" l="1"/>
  <c r="N279" i="1"/>
  <c r="U279" i="1"/>
  <c r="M280" i="1"/>
  <c r="U280" i="1" l="1"/>
  <c r="T280" i="1"/>
  <c r="N280" i="1"/>
  <c r="M281" i="1"/>
  <c r="U281" i="1" l="1"/>
  <c r="T281" i="1"/>
  <c r="N281" i="1"/>
  <c r="M282" i="1"/>
  <c r="N282" i="1" l="1"/>
  <c r="U282" i="1"/>
  <c r="T282" i="1"/>
  <c r="M283" i="1"/>
  <c r="T283" i="1" l="1"/>
  <c r="N283" i="1"/>
  <c r="U283" i="1"/>
  <c r="M284" i="1"/>
  <c r="U284" i="1" l="1"/>
  <c r="T284" i="1"/>
  <c r="N284" i="1"/>
  <c r="M285" i="1"/>
  <c r="U285" i="1" l="1"/>
  <c r="T285" i="1"/>
  <c r="N285" i="1"/>
  <c r="M286" i="1"/>
  <c r="N286" i="1" l="1"/>
  <c r="U286" i="1"/>
  <c r="T286" i="1"/>
  <c r="M287" i="1"/>
  <c r="T287" i="1" l="1"/>
  <c r="N287" i="1"/>
  <c r="U287" i="1"/>
  <c r="M288" i="1"/>
  <c r="U288" i="1" l="1"/>
  <c r="T288" i="1"/>
  <c r="N288" i="1"/>
  <c r="M289" i="1"/>
  <c r="U289" i="1" l="1"/>
  <c r="T289" i="1"/>
  <c r="N289" i="1"/>
  <c r="M290" i="1"/>
  <c r="N290" i="1" l="1"/>
  <c r="U290" i="1"/>
  <c r="T290" i="1"/>
  <c r="M291" i="1"/>
  <c r="T291" i="1" l="1"/>
  <c r="N291" i="1"/>
  <c r="U291" i="1"/>
  <c r="M292" i="1"/>
  <c r="U292" i="1" l="1"/>
  <c r="T292" i="1"/>
  <c r="N292" i="1"/>
  <c r="M293" i="1"/>
  <c r="U293" i="1" l="1"/>
  <c r="T293" i="1"/>
  <c r="N293" i="1"/>
  <c r="M294" i="1"/>
  <c r="N294" i="1" l="1"/>
  <c r="U294" i="1"/>
  <c r="T294" i="1"/>
  <c r="M295" i="1"/>
  <c r="T295" i="1" l="1"/>
  <c r="N295" i="1"/>
  <c r="U295" i="1"/>
  <c r="M296" i="1"/>
  <c r="U296" i="1" l="1"/>
  <c r="T296" i="1"/>
  <c r="N296" i="1"/>
  <c r="M297" i="1"/>
  <c r="U297" i="1" l="1"/>
  <c r="T297" i="1"/>
  <c r="N297" i="1"/>
  <c r="M298" i="1"/>
  <c r="N298" i="1" l="1"/>
  <c r="U298" i="1"/>
  <c r="T298" i="1"/>
  <c r="M299" i="1"/>
  <c r="T299" i="1" l="1"/>
  <c r="N299" i="1"/>
  <c r="U299" i="1"/>
  <c r="M300" i="1"/>
  <c r="U300" i="1" l="1"/>
  <c r="T300" i="1"/>
  <c r="N300" i="1"/>
</calcChain>
</file>

<file path=xl/sharedStrings.xml><?xml version="1.0" encoding="utf-8"?>
<sst xmlns="http://schemas.openxmlformats.org/spreadsheetml/2006/main" count="545" uniqueCount="121">
  <si>
    <t>ادارة طنطا شرق التعليمية</t>
  </si>
  <si>
    <t>الصف الاول الثانوى</t>
  </si>
  <si>
    <t>سنودس النيل الانجيلى</t>
  </si>
  <si>
    <t>العام الدراسى</t>
  </si>
  <si>
    <t>2016 / 2017</t>
  </si>
  <si>
    <t xml:space="preserve">مدارس السلام الخاصة للغات بطنطا </t>
  </si>
  <si>
    <t>النسبة العامة للمواد الدراسية لنصف العام</t>
  </si>
  <si>
    <t>تربية دينية مجمع</t>
  </si>
  <si>
    <t xml:space="preserve">م </t>
  </si>
  <si>
    <t>اسم الطالب</t>
  </si>
  <si>
    <t>الفصل</t>
  </si>
  <si>
    <t>الدرجة</t>
  </si>
  <si>
    <t>الديانة</t>
  </si>
  <si>
    <t>احمد ابراهيم محمد هراس</t>
  </si>
  <si>
    <t>غ</t>
  </si>
  <si>
    <t xml:space="preserve">احمد حلمى السيد عطيه الحيت </t>
  </si>
  <si>
    <t>احمد عبد الرحمن محمد ماجد محمد المشد</t>
  </si>
  <si>
    <t xml:space="preserve">احمد عبد النبى السيد غانم </t>
  </si>
  <si>
    <t>احمد عمرو احمد السعيد منصور</t>
  </si>
  <si>
    <t xml:space="preserve">احمد محمد ابراهيم محمد وهبه </t>
  </si>
  <si>
    <t>احمد محمد عبد المحسن داود</t>
  </si>
  <si>
    <t>احمد محمود ابراهيم الدسوقى محمد فراج</t>
  </si>
  <si>
    <t>احمد هشام فياض فياض على</t>
  </si>
  <si>
    <t>ادهم ايهاب عبد المغنى الشيخ</t>
  </si>
  <si>
    <t xml:space="preserve">ارسانى اسامة عطا الله توفيق          </t>
  </si>
  <si>
    <t xml:space="preserve">امير حاتم رمزى شنوده    </t>
  </si>
  <si>
    <t xml:space="preserve">امير كامل كمال غبريال                    </t>
  </si>
  <si>
    <t xml:space="preserve">اندرو سامح شكرى بشاره                </t>
  </si>
  <si>
    <t xml:space="preserve">انطونى فادى رشدى بشاى ابادير      </t>
  </si>
  <si>
    <t xml:space="preserve">باهر بطرس كمال سعد عوض الله        </t>
  </si>
  <si>
    <t xml:space="preserve">جورج اسامه فخرى ناشد    </t>
  </si>
  <si>
    <t xml:space="preserve">جورج هانى صبحى ملاك نصر الله      </t>
  </si>
  <si>
    <t>جوزيف فاخر فريد رزق داود</t>
  </si>
  <si>
    <t>حسام احمد سامى العيسوى</t>
  </si>
  <si>
    <t>رامى احمد زكريا احمد زهران</t>
  </si>
  <si>
    <t xml:space="preserve">زياد حسام الدين حمدى عبد العزيزالشرقاوى  </t>
  </si>
  <si>
    <t>زياد حسين احمد حموده</t>
  </si>
  <si>
    <t>زياد محمد عبد المحسن داود</t>
  </si>
  <si>
    <t>سيف احمد فتوح السيد رخا</t>
  </si>
  <si>
    <t>سيف الدين وسام محمد فنون</t>
  </si>
  <si>
    <t>سيف طارق محمد بسيونى رسلان</t>
  </si>
  <si>
    <t>شادى ايمن محمد محمد عبد ربه</t>
  </si>
  <si>
    <t xml:space="preserve">شارل البرت شوقى جيد                </t>
  </si>
  <si>
    <t xml:space="preserve">شنوده جورج فايق فؤاد                 </t>
  </si>
  <si>
    <t xml:space="preserve">عبد الرحمن حاتم السيد احمد غنيم </t>
  </si>
  <si>
    <t>عبد الرحمن على محمد سالم</t>
  </si>
  <si>
    <t>عبد الرحمن محمد هشام الطحان</t>
  </si>
  <si>
    <t xml:space="preserve">عبد الرؤف محمود عبد الرؤف محمود النويهى </t>
  </si>
  <si>
    <t>عبد العزيز محمد عبد العزيز احمد المنشاوى</t>
  </si>
  <si>
    <t>عبد الوهاب رمزى عبد الوهاب طيب</t>
  </si>
  <si>
    <t>عدنان عبد الهادى عدنان توكل</t>
  </si>
  <si>
    <t>عمر احمد نصر محمد نصر</t>
  </si>
  <si>
    <t>عمر ايهاب عبد السلام محمد جوده</t>
  </si>
  <si>
    <t>عمر تامر مجدى عبد العزيز</t>
  </si>
  <si>
    <t>عمر جمال حسن ابو قوره</t>
  </si>
  <si>
    <t>عمر خالد عبد الله محمد  عبد العال</t>
  </si>
  <si>
    <t xml:space="preserve">عمر محمد احمد يوسف </t>
  </si>
  <si>
    <t xml:space="preserve">عمر محمد عبد العزيز زكى </t>
  </si>
  <si>
    <t>عمر محمد محمد الغريب ذكى المصرى</t>
  </si>
  <si>
    <t>عمر مصطفى حمزه مازن</t>
  </si>
  <si>
    <t>عمر مصطفى عبد الله مصطفى سلامة</t>
  </si>
  <si>
    <t>عمرو اكرم محمد بيومى العاصى</t>
  </si>
  <si>
    <t>فارس محمد ابراهيم متولى على</t>
  </si>
  <si>
    <t>كريم طارق طه محمد طه</t>
  </si>
  <si>
    <t>كريم محمد شفيق ابراهيم رجب</t>
  </si>
  <si>
    <t>كريم ياسر فايز وجيه حنا</t>
  </si>
  <si>
    <t xml:space="preserve">كيرلس طارق كمال نجيب ابادير        </t>
  </si>
  <si>
    <t xml:space="preserve">كيرلس كمال فرج غبريال              </t>
  </si>
  <si>
    <t xml:space="preserve">كيرلس ميشيل لويز ميخائيل عوض           </t>
  </si>
  <si>
    <t xml:space="preserve">ماجد مدحت منير سليمان               </t>
  </si>
  <si>
    <t xml:space="preserve">مارك اميل سليمان انيس                  </t>
  </si>
  <si>
    <t>مازن محمد شفيق عبد الحليم محمد</t>
  </si>
  <si>
    <t>محمد توفيق محمد توفيق عبد العال</t>
  </si>
  <si>
    <t>اسراء جمال عبد الرؤف ابو شادى</t>
  </si>
  <si>
    <t>امينه يحيى حسن المنشاوى</t>
  </si>
  <si>
    <t>انجى احمد رفعت محمد مولانا</t>
  </si>
  <si>
    <t xml:space="preserve">ايلاريا هانى ميشيل سعيد عبد السيد         </t>
  </si>
  <si>
    <t>ايمان عبد المقصود عبد المقصود ابراهيم</t>
  </si>
  <si>
    <t>ايه سمير امام محمود</t>
  </si>
  <si>
    <t>ايه عبد الجليل محمد يوسف</t>
  </si>
  <si>
    <t xml:space="preserve">ترتيل وليد محمد زكى على مصطفى مدين </t>
  </si>
  <si>
    <t>تسنيم محمد بهجت يوسف البرادعى</t>
  </si>
  <si>
    <t>حبيبه محمد احمد على كشك</t>
  </si>
  <si>
    <t>حبيبه محمد يوسف يوسف الاعمى</t>
  </si>
  <si>
    <t>دارين ايمن محمد محمد ندا</t>
  </si>
  <si>
    <t>دارين عصام مصطفى عبد الجليل ابو حشيش</t>
  </si>
  <si>
    <t>دونا مصطفي محمد عبد الحميد زكى كساب</t>
  </si>
  <si>
    <t>دينا حسن عبد العزيز عماره</t>
  </si>
  <si>
    <t>دينا مجدى مبروك الجمل</t>
  </si>
  <si>
    <t>رغده ايهاب حسين شحاته</t>
  </si>
  <si>
    <t>رنا احمد مختار عبد الحى شعله</t>
  </si>
  <si>
    <t>رنا علاء محمد صادومه</t>
  </si>
  <si>
    <t>روان ايمن على حجازى</t>
  </si>
  <si>
    <t>روان ايهاب احمد حلمى محمد ابراهيم</t>
  </si>
  <si>
    <t xml:space="preserve">روان عيد مرسى عيد  </t>
  </si>
  <si>
    <t>روان مجدى محمد على ابراهيم</t>
  </si>
  <si>
    <t>روان مهند عبد الجواد ابراهيم حسن</t>
  </si>
  <si>
    <t xml:space="preserve">رودينا ماجد البهى محمد الشيتى  </t>
  </si>
  <si>
    <t xml:space="preserve">ريم اسامه حسن توفيق </t>
  </si>
  <si>
    <t>ريم عبد المعطى محمود عبد المعطى الحصاوى</t>
  </si>
  <si>
    <t>زينه بسام شاكر قنديل</t>
  </si>
  <si>
    <t>ساره محمود الحسينى المرسى</t>
  </si>
  <si>
    <t>سلمى احمد حسنين العماوى</t>
  </si>
  <si>
    <t>سمر اشرف على مهنا</t>
  </si>
  <si>
    <t>شذا حمدى ابراهيم عامر مصلح</t>
  </si>
  <si>
    <t>شذى عبد الفتاح محمود عبد الباقى</t>
  </si>
  <si>
    <t>شيرين ناجى عبد الفتاح الجزار</t>
  </si>
  <si>
    <t>علياء محمد حلمى عبد القادر ابو العلا</t>
  </si>
  <si>
    <t>فريده عمرو احمد مصطفى كرات</t>
  </si>
  <si>
    <t>لميس اسامه كمال ابو شاهين</t>
  </si>
  <si>
    <t>ليديا خالد ابراهيم على احمد يوسف</t>
  </si>
  <si>
    <t>ماهينور هشام محمد راضى خليل اللبودى</t>
  </si>
  <si>
    <t>مرام حسام الدين حسن عبد الوهاب الغنام</t>
  </si>
  <si>
    <t xml:space="preserve">مرنا باهر بدرى فائق رزق                       </t>
  </si>
  <si>
    <t>مريم احمد عبد القادر المرشدى عمر</t>
  </si>
  <si>
    <t xml:space="preserve">مريم بشاره يوسف بشاره       </t>
  </si>
  <si>
    <t/>
  </si>
  <si>
    <t xml:space="preserve">تربية دينيةاسلامية </t>
  </si>
  <si>
    <t>تربية دينية مسيحية</t>
  </si>
  <si>
    <t>إسلامية</t>
  </si>
  <si>
    <t>مسيحية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</si>
</sst>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4"/>
      <color theme="1"/>
      <name val="Arial"/>
      <family val="2"/>
      <charset val="178"/>
      <scheme val="minor"/>
    </font>
    <font>
      <sz val="14"/>
      <color theme="1"/>
      <name val="Sultan Medium"/>
      <family val="2"/>
    </font>
    <font>
      <sz val="10"/>
      <name val="Arial"/>
      <family val="2"/>
    </font>
    <font>
      <b/>
      <sz val="20"/>
      <color theme="1"/>
      <name val="Sultan Medium"/>
      <family val="2"/>
    </font>
    <font>
      <b/>
      <sz val="22"/>
      <color theme="1"/>
      <name val="Sultan Medium"/>
      <charset val="178"/>
    </font>
    <font>
      <b/>
      <sz val="16"/>
      <color theme="1"/>
      <name val="Sultan Medium"/>
      <family val="2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2"/>
      <color theme="1"/>
      <name val="Sultan Medium"/>
      <family val="2"/>
    </font>
    <font>
      <b/>
      <sz val="26"/>
      <color theme="1"/>
      <name val="Sultan Medium"/>
      <family val="2"/>
    </font>
    <font>
      <b/>
      <sz val="22"/>
      <color rgb="FF0066FF"/>
      <name val="Sultan Medium"/>
      <charset val="178"/>
    </font>
    <font>
      <b/>
      <sz val="26"/>
      <color rgb="FF0066FF"/>
      <name val="Sultan Medium"/>
      <charset val="178"/>
    </font>
    <font>
      <b/>
      <sz val="12"/>
      <color theme="1"/>
      <name val="Sultan Medium"/>
      <family val="2"/>
    </font>
    <font>
      <sz val="12"/>
      <color theme="0"/>
      <name val="Arial"/>
      <family val="2"/>
      <charset val="178"/>
      <scheme val="minor"/>
    </font>
    <font>
      <sz val="12"/>
      <color theme="0"/>
      <name val="Sultan Medium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4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5" fillId="2" borderId="2" xfId="1" applyFont="1" applyFill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2" borderId="3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readingOrder="2"/>
    </xf>
    <xf numFmtId="0" fontId="5" fillId="0" borderId="4" xfId="1" applyFont="1" applyBorder="1" applyAlignment="1">
      <alignment horizontal="right" vertical="center" shrinkToFi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 shrinkToFit="1"/>
    </xf>
    <xf numFmtId="0" fontId="5" fillId="2" borderId="17" xfId="1" applyFont="1" applyFill="1" applyBorder="1" applyAlignment="1">
      <alignment horizontal="center" vertical="center" shrinkToFit="1"/>
    </xf>
    <xf numFmtId="0" fontId="9" fillId="2" borderId="13" xfId="1" applyFont="1" applyFill="1" applyBorder="1" applyAlignment="1">
      <alignment horizontal="center" vertical="center" shrinkToFit="1"/>
    </xf>
    <xf numFmtId="0" fontId="9" fillId="2" borderId="5" xfId="1" applyFont="1" applyFill="1" applyBorder="1" applyAlignment="1">
      <alignment horizontal="center" vertical="center" shrinkToFit="1"/>
    </xf>
    <xf numFmtId="0" fontId="9" fillId="2" borderId="4" xfId="1" applyFont="1" applyFill="1" applyBorder="1" applyAlignment="1">
      <alignment horizontal="center" vertical="center" shrinkToFit="1"/>
    </xf>
    <xf numFmtId="0" fontId="5" fillId="2" borderId="13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readingOrder="2"/>
    </xf>
    <xf numFmtId="0" fontId="3" fillId="0" borderId="6" xfId="1" applyFont="1" applyBorder="1" applyAlignment="1">
      <alignment horizontal="center" vertical="center" readingOrder="2"/>
    </xf>
    <xf numFmtId="0" fontId="10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4" fillId="3" borderId="0" xfId="1" applyFont="1" applyFill="1" applyBorder="1" applyAlignment="1">
      <alignment horizontal="center" vertical="center"/>
    </xf>
    <xf numFmtId="0" fontId="13" fillId="3" borderId="0" xfId="0" applyFont="1" applyFill="1"/>
  </cellXfs>
  <cellStyles count="45">
    <cellStyle name="Normal" xfId="0" builtinId="0"/>
    <cellStyle name="Normal 10" xfId="22"/>
    <cellStyle name="Normal 11" xfId="24"/>
    <cellStyle name="Normal 12" xfId="26"/>
    <cellStyle name="Normal 13" xfId="27"/>
    <cellStyle name="Normal 14" xfId="35"/>
    <cellStyle name="Normal 15" xfId="38"/>
    <cellStyle name="Normal 16" xfId="40"/>
    <cellStyle name="Normal 17" xfId="42"/>
    <cellStyle name="Normal 18" xfId="44"/>
    <cellStyle name="Normal 2" xfId="2"/>
    <cellStyle name="Normal 2 10" xfId="28"/>
    <cellStyle name="Normal 2 11" xfId="34"/>
    <cellStyle name="Normal 2 12" xfId="37"/>
    <cellStyle name="Normal 2 13" xfId="39"/>
    <cellStyle name="Normal 2 14" xfId="41"/>
    <cellStyle name="Normal 2 15" xfId="43"/>
    <cellStyle name="Normal 2 2" xfId="8"/>
    <cellStyle name="Normal 2 2 2" xfId="3"/>
    <cellStyle name="Normal 2 3" xfId="4"/>
    <cellStyle name="Normal 2 4" xfId="10"/>
    <cellStyle name="Normal 2 5" xfId="14"/>
    <cellStyle name="Normal 2 6" xfId="19"/>
    <cellStyle name="Normal 2 7" xfId="21"/>
    <cellStyle name="Normal 2 8" xfId="23"/>
    <cellStyle name="Normal 2 9" xfId="25"/>
    <cellStyle name="Normal 3" xfId="5"/>
    <cellStyle name="Normal 4" xfId="6"/>
    <cellStyle name="Normal 5" xfId="1"/>
    <cellStyle name="Normal 5 10" xfId="30"/>
    <cellStyle name="Normal 5 11" xfId="32"/>
    <cellStyle name="Normal 5 12" xfId="29"/>
    <cellStyle name="Normal 5 13" xfId="33"/>
    <cellStyle name="Normal 5 14" xfId="36"/>
    <cellStyle name="Normal 5 2" xfId="11"/>
    <cellStyle name="Normal 5 3" xfId="13"/>
    <cellStyle name="Normal 5 4" xfId="16"/>
    <cellStyle name="Normal 5 5" xfId="9"/>
    <cellStyle name="Normal 5 6" xfId="17"/>
    <cellStyle name="Normal 5 7" xfId="12"/>
    <cellStyle name="Normal 5 8" xfId="18"/>
    <cellStyle name="Normal 5 9" xfId="31"/>
    <cellStyle name="Normal 7" xfId="7"/>
    <cellStyle name="Normal 8" xfId="15"/>
    <cellStyle name="Normal 9" xfId="20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01"/>
  <sheetViews>
    <sheetView rightToLeft="1" tabSelected="1" workbookViewId="0">
      <selection activeCell="K19" sqref="K19"/>
    </sheetView>
  </sheetViews>
  <sheetFormatPr defaultRowHeight="18"/>
  <cols>
    <col min="1" max="9" width="5.7265625" customWidth="1"/>
    <col min="11" max="12" width="4.6328125" customWidth="1"/>
    <col min="13" max="21" width="5.7265625" customWidth="1"/>
    <col min="23" max="31" width="5.7265625" customWidth="1"/>
    <col min="34" max="42" width="5.7265625" customWidth="1"/>
    <col min="44" max="52" width="5.7265625" customWidth="1"/>
  </cols>
  <sheetData>
    <row r="1" spans="1:53" ht="27.75">
      <c r="A1" s="21" t="s">
        <v>0</v>
      </c>
      <c r="B1" s="21"/>
      <c r="C1" s="21"/>
      <c r="D1" s="21"/>
      <c r="E1" s="21"/>
      <c r="F1" s="22" t="s">
        <v>1</v>
      </c>
      <c r="G1" s="22"/>
      <c r="H1" s="22"/>
      <c r="I1" s="22"/>
      <c r="J1" s="22"/>
      <c r="K1" s="7"/>
      <c r="M1" s="21" t="s">
        <v>0</v>
      </c>
      <c r="N1" s="21"/>
      <c r="O1" s="21"/>
      <c r="P1" s="21"/>
      <c r="Q1" s="21"/>
      <c r="R1" s="22" t="s">
        <v>1</v>
      </c>
      <c r="S1" s="22"/>
      <c r="T1" s="22"/>
      <c r="U1" s="22"/>
      <c r="V1" s="22"/>
      <c r="W1" s="21" t="s">
        <v>0</v>
      </c>
      <c r="X1" s="21"/>
      <c r="Y1" s="21"/>
      <c r="Z1" s="21"/>
      <c r="AA1" s="21"/>
      <c r="AB1" s="22" t="s">
        <v>1</v>
      </c>
      <c r="AC1" s="22"/>
      <c r="AD1" s="22"/>
      <c r="AE1" s="22"/>
      <c r="AF1" s="22"/>
      <c r="AH1" s="21" t="s">
        <v>0</v>
      </c>
      <c r="AI1" s="21"/>
      <c r="AJ1" s="21"/>
      <c r="AK1" s="21"/>
      <c r="AL1" s="21"/>
      <c r="AM1" s="22" t="s">
        <v>1</v>
      </c>
      <c r="AN1" s="22"/>
      <c r="AO1" s="22"/>
      <c r="AP1" s="22"/>
      <c r="AQ1" s="22"/>
      <c r="AR1" s="21" t="s">
        <v>0</v>
      </c>
      <c r="AS1" s="21"/>
      <c r="AT1" s="21"/>
      <c r="AU1" s="21"/>
      <c r="AV1" s="21"/>
      <c r="AW1" s="22" t="s">
        <v>1</v>
      </c>
      <c r="AX1" s="22"/>
      <c r="AY1" s="22"/>
      <c r="AZ1" s="22"/>
      <c r="BA1" s="22"/>
    </row>
    <row r="2" spans="1:53" ht="26.25">
      <c r="A2" s="21" t="s">
        <v>2</v>
      </c>
      <c r="B2" s="21"/>
      <c r="C2" s="21"/>
      <c r="D2" s="21"/>
      <c r="E2" s="21"/>
      <c r="F2" s="22" t="s">
        <v>3</v>
      </c>
      <c r="G2" s="22"/>
      <c r="H2" s="22"/>
      <c r="I2" s="24" t="s">
        <v>4</v>
      </c>
      <c r="J2" s="24"/>
      <c r="K2" s="8"/>
      <c r="M2" s="21" t="s">
        <v>2</v>
      </c>
      <c r="N2" s="21"/>
      <c r="O2" s="21"/>
      <c r="P2" s="21"/>
      <c r="Q2" s="21"/>
      <c r="R2" s="22" t="s">
        <v>3</v>
      </c>
      <c r="S2" s="22"/>
      <c r="T2" s="22"/>
      <c r="U2" s="24" t="s">
        <v>4</v>
      </c>
      <c r="V2" s="24"/>
      <c r="W2" s="21" t="s">
        <v>2</v>
      </c>
      <c r="X2" s="21"/>
      <c r="Y2" s="21"/>
      <c r="Z2" s="21"/>
      <c r="AA2" s="21"/>
      <c r="AB2" s="22" t="s">
        <v>3</v>
      </c>
      <c r="AC2" s="22"/>
      <c r="AD2" s="22"/>
      <c r="AE2" s="24" t="s">
        <v>4</v>
      </c>
      <c r="AF2" s="24"/>
      <c r="AH2" s="21" t="s">
        <v>2</v>
      </c>
      <c r="AI2" s="21"/>
      <c r="AJ2" s="21"/>
      <c r="AK2" s="21"/>
      <c r="AL2" s="21"/>
      <c r="AM2" s="22" t="s">
        <v>3</v>
      </c>
      <c r="AN2" s="22"/>
      <c r="AO2" s="22"/>
      <c r="AP2" s="24" t="s">
        <v>4</v>
      </c>
      <c r="AQ2" s="24"/>
      <c r="AR2" s="21" t="s">
        <v>2</v>
      </c>
      <c r="AS2" s="21"/>
      <c r="AT2" s="21"/>
      <c r="AU2" s="21"/>
      <c r="AV2" s="21"/>
      <c r="AW2" s="22" t="s">
        <v>3</v>
      </c>
      <c r="AX2" s="22"/>
      <c r="AY2" s="22"/>
      <c r="AZ2" s="24" t="s">
        <v>4</v>
      </c>
      <c r="BA2" s="24"/>
    </row>
    <row r="3" spans="1:53" ht="27" thickBot="1">
      <c r="A3" s="21" t="s">
        <v>5</v>
      </c>
      <c r="B3" s="21"/>
      <c r="C3" s="21"/>
      <c r="D3" s="21"/>
      <c r="E3" s="21"/>
      <c r="F3" s="23"/>
      <c r="G3" s="23"/>
      <c r="H3" s="23"/>
      <c r="I3" s="25"/>
      <c r="J3" s="25"/>
      <c r="K3" s="8"/>
      <c r="M3" s="21" t="s">
        <v>5</v>
      </c>
      <c r="N3" s="21"/>
      <c r="O3" s="21"/>
      <c r="P3" s="21"/>
      <c r="Q3" s="21"/>
      <c r="R3" s="23"/>
      <c r="S3" s="23"/>
      <c r="T3" s="23"/>
      <c r="U3" s="25"/>
      <c r="V3" s="25"/>
      <c r="W3" s="21" t="s">
        <v>5</v>
      </c>
      <c r="X3" s="21"/>
      <c r="Y3" s="21"/>
      <c r="Z3" s="21"/>
      <c r="AA3" s="21"/>
      <c r="AB3" s="23"/>
      <c r="AC3" s="23"/>
      <c r="AD3" s="23"/>
      <c r="AE3" s="25"/>
      <c r="AF3" s="25"/>
      <c r="AH3" s="21" t="s">
        <v>5</v>
      </c>
      <c r="AI3" s="21"/>
      <c r="AJ3" s="21"/>
      <c r="AK3" s="21"/>
      <c r="AL3" s="21"/>
      <c r="AM3" s="23"/>
      <c r="AN3" s="23"/>
      <c r="AO3" s="23"/>
      <c r="AP3" s="25"/>
      <c r="AQ3" s="25"/>
      <c r="AR3" s="21" t="s">
        <v>5</v>
      </c>
      <c r="AS3" s="21"/>
      <c r="AT3" s="21"/>
      <c r="AU3" s="21"/>
      <c r="AV3" s="21"/>
      <c r="AW3" s="23"/>
      <c r="AX3" s="23"/>
      <c r="AY3" s="23"/>
      <c r="AZ3" s="25"/>
      <c r="BA3" s="25"/>
    </row>
    <row r="4" spans="1:53" ht="32.25" thickTop="1">
      <c r="A4" s="35" t="s">
        <v>6</v>
      </c>
      <c r="B4" s="36"/>
      <c r="C4" s="36"/>
      <c r="D4" s="36"/>
      <c r="E4" s="36"/>
      <c r="F4" s="36"/>
      <c r="G4" s="36"/>
      <c r="H4" s="36"/>
      <c r="I4" s="36"/>
      <c r="J4" s="37"/>
      <c r="K4" s="44"/>
      <c r="M4" s="35" t="s">
        <v>6</v>
      </c>
      <c r="N4" s="36"/>
      <c r="O4" s="36"/>
      <c r="P4" s="36"/>
      <c r="Q4" s="36"/>
      <c r="R4" s="36"/>
      <c r="S4" s="36"/>
      <c r="T4" s="36"/>
      <c r="U4" s="36"/>
      <c r="V4" s="37"/>
      <c r="W4" s="35" t="s">
        <v>6</v>
      </c>
      <c r="X4" s="36"/>
      <c r="Y4" s="36"/>
      <c r="Z4" s="36"/>
      <c r="AA4" s="36"/>
      <c r="AB4" s="36"/>
      <c r="AC4" s="36"/>
      <c r="AD4" s="36"/>
      <c r="AE4" s="36"/>
      <c r="AF4" s="37"/>
      <c r="AH4" s="26" t="s">
        <v>6</v>
      </c>
      <c r="AI4" s="27"/>
      <c r="AJ4" s="27"/>
      <c r="AK4" s="27"/>
      <c r="AL4" s="27"/>
      <c r="AM4" s="27"/>
      <c r="AN4" s="27"/>
      <c r="AO4" s="27"/>
      <c r="AP4" s="27"/>
      <c r="AQ4" s="28"/>
      <c r="AR4" s="26" t="s">
        <v>6</v>
      </c>
      <c r="AS4" s="27"/>
      <c r="AT4" s="27"/>
      <c r="AU4" s="27"/>
      <c r="AV4" s="27"/>
      <c r="AW4" s="27"/>
      <c r="AX4" s="27"/>
      <c r="AY4" s="27"/>
      <c r="AZ4" s="27"/>
      <c r="BA4" s="28"/>
    </row>
    <row r="5" spans="1:53" ht="32.25" thickBot="1">
      <c r="A5" s="38"/>
      <c r="B5" s="39"/>
      <c r="C5" s="39"/>
      <c r="D5" s="39"/>
      <c r="E5" s="39"/>
      <c r="F5" s="39"/>
      <c r="G5" s="39"/>
      <c r="H5" s="39"/>
      <c r="I5" s="39"/>
      <c r="J5" s="40"/>
      <c r="K5" s="44"/>
      <c r="M5" s="38"/>
      <c r="N5" s="39"/>
      <c r="O5" s="39"/>
      <c r="P5" s="39"/>
      <c r="Q5" s="39"/>
      <c r="R5" s="39"/>
      <c r="S5" s="39"/>
      <c r="T5" s="39"/>
      <c r="U5" s="39"/>
      <c r="V5" s="40"/>
      <c r="W5" s="38"/>
      <c r="X5" s="39"/>
      <c r="Y5" s="39"/>
      <c r="Z5" s="39"/>
      <c r="AA5" s="39"/>
      <c r="AB5" s="39"/>
      <c r="AC5" s="39"/>
      <c r="AD5" s="39"/>
      <c r="AE5" s="39"/>
      <c r="AF5" s="40"/>
      <c r="AH5" s="29"/>
      <c r="AI5" s="30"/>
      <c r="AJ5" s="30"/>
      <c r="AK5" s="30"/>
      <c r="AL5" s="30"/>
      <c r="AM5" s="30"/>
      <c r="AN5" s="30"/>
      <c r="AO5" s="30"/>
      <c r="AP5" s="30"/>
      <c r="AQ5" s="31"/>
      <c r="AR5" s="29"/>
      <c r="AS5" s="30"/>
      <c r="AT5" s="30"/>
      <c r="AU5" s="30"/>
      <c r="AV5" s="30"/>
      <c r="AW5" s="30"/>
      <c r="AX5" s="30"/>
      <c r="AY5" s="30"/>
      <c r="AZ5" s="30"/>
      <c r="BA5" s="31"/>
    </row>
    <row r="6" spans="1:53" ht="39" thickTop="1" thickBot="1">
      <c r="A6" s="41" t="s">
        <v>7</v>
      </c>
      <c r="B6" s="42"/>
      <c r="C6" s="42"/>
      <c r="D6" s="42"/>
      <c r="E6" s="42"/>
      <c r="F6" s="42"/>
      <c r="G6" s="42"/>
      <c r="H6" s="42"/>
      <c r="I6" s="42"/>
      <c r="J6" s="43"/>
      <c r="K6" s="47"/>
      <c r="M6" s="41" t="s">
        <v>117</v>
      </c>
      <c r="N6" s="42"/>
      <c r="O6" s="42"/>
      <c r="P6" s="42"/>
      <c r="Q6" s="42"/>
      <c r="R6" s="42"/>
      <c r="S6" s="42"/>
      <c r="T6" s="42"/>
      <c r="U6" s="42"/>
      <c r="V6" s="43"/>
      <c r="W6" s="41" t="s">
        <v>118</v>
      </c>
      <c r="X6" s="42"/>
      <c r="Y6" s="42"/>
      <c r="Z6" s="42"/>
      <c r="AA6" s="42"/>
      <c r="AB6" s="42"/>
      <c r="AC6" s="42"/>
      <c r="AD6" s="42"/>
      <c r="AE6" s="42"/>
      <c r="AF6" s="43"/>
      <c r="AH6" s="32" t="s">
        <v>117</v>
      </c>
      <c r="AI6" s="33"/>
      <c r="AJ6" s="33"/>
      <c r="AK6" s="33"/>
      <c r="AL6" s="33"/>
      <c r="AM6" s="33"/>
      <c r="AN6" s="33"/>
      <c r="AO6" s="33"/>
      <c r="AP6" s="33"/>
      <c r="AQ6" s="34"/>
      <c r="AR6" s="32" t="s">
        <v>118</v>
      </c>
      <c r="AS6" s="33"/>
      <c r="AT6" s="33"/>
      <c r="AU6" s="33"/>
      <c r="AV6" s="33"/>
      <c r="AW6" s="33"/>
      <c r="AX6" s="33"/>
      <c r="AY6" s="33"/>
      <c r="AZ6" s="33"/>
      <c r="BA6" s="34"/>
    </row>
    <row r="7" spans="1:53" ht="21" thickTop="1">
      <c r="A7" s="13" t="s">
        <v>8</v>
      </c>
      <c r="B7" s="15" t="s">
        <v>9</v>
      </c>
      <c r="C7" s="15"/>
      <c r="D7" s="15"/>
      <c r="E7" s="15"/>
      <c r="F7" s="15"/>
      <c r="G7" s="15"/>
      <c r="H7" s="18" t="s">
        <v>10</v>
      </c>
      <c r="I7" s="6" t="s">
        <v>11</v>
      </c>
      <c r="J7" s="10" t="s">
        <v>12</v>
      </c>
      <c r="K7" s="46"/>
      <c r="M7" s="13" t="s">
        <v>8</v>
      </c>
      <c r="N7" s="15" t="s">
        <v>9</v>
      </c>
      <c r="O7" s="15"/>
      <c r="P7" s="15"/>
      <c r="Q7" s="15"/>
      <c r="R7" s="15"/>
      <c r="S7" s="15"/>
      <c r="T7" s="18" t="s">
        <v>10</v>
      </c>
      <c r="U7" s="6" t="s">
        <v>11</v>
      </c>
      <c r="V7" s="10"/>
      <c r="W7" s="13" t="s">
        <v>8</v>
      </c>
      <c r="X7" s="15" t="s">
        <v>9</v>
      </c>
      <c r="Y7" s="15"/>
      <c r="Z7" s="15"/>
      <c r="AA7" s="15"/>
      <c r="AB7" s="15"/>
      <c r="AC7" s="15"/>
      <c r="AD7" s="18" t="s">
        <v>10</v>
      </c>
      <c r="AE7" s="6" t="s">
        <v>11</v>
      </c>
      <c r="AF7" s="10"/>
      <c r="AH7" s="13" t="s">
        <v>8</v>
      </c>
      <c r="AI7" s="15" t="s">
        <v>9</v>
      </c>
      <c r="AJ7" s="15"/>
      <c r="AK7" s="15"/>
      <c r="AL7" s="15"/>
      <c r="AM7" s="15"/>
      <c r="AN7" s="15"/>
      <c r="AO7" s="18" t="s">
        <v>10</v>
      </c>
      <c r="AP7" s="6" t="s">
        <v>11</v>
      </c>
      <c r="AQ7" s="10"/>
      <c r="AR7" s="13" t="s">
        <v>8</v>
      </c>
      <c r="AS7" s="15" t="s">
        <v>9</v>
      </c>
      <c r="AT7" s="15"/>
      <c r="AU7" s="15"/>
      <c r="AV7" s="15"/>
      <c r="AW7" s="15"/>
      <c r="AX7" s="15"/>
      <c r="AY7" s="18" t="s">
        <v>10</v>
      </c>
      <c r="AZ7" s="6" t="s">
        <v>11</v>
      </c>
      <c r="BA7" s="10"/>
    </row>
    <row r="8" spans="1:53" ht="20.25">
      <c r="A8" s="14"/>
      <c r="B8" s="16"/>
      <c r="C8" s="16"/>
      <c r="D8" s="16"/>
      <c r="E8" s="16"/>
      <c r="F8" s="16"/>
      <c r="G8" s="16"/>
      <c r="H8" s="19"/>
      <c r="I8" s="2">
        <v>8</v>
      </c>
      <c r="J8" s="11"/>
      <c r="K8" s="46"/>
      <c r="M8" s="14"/>
      <c r="N8" s="16"/>
      <c r="O8" s="16"/>
      <c r="P8" s="16"/>
      <c r="Q8" s="16"/>
      <c r="R8" s="16"/>
      <c r="S8" s="16"/>
      <c r="T8" s="19"/>
      <c r="U8" s="2">
        <v>8</v>
      </c>
      <c r="V8" s="11"/>
      <c r="W8" s="14"/>
      <c r="X8" s="16"/>
      <c r="Y8" s="16"/>
      <c r="Z8" s="16"/>
      <c r="AA8" s="16"/>
      <c r="AB8" s="16"/>
      <c r="AC8" s="16"/>
      <c r="AD8" s="19"/>
      <c r="AE8" s="2">
        <v>8</v>
      </c>
      <c r="AF8" s="11"/>
      <c r="AH8" s="14"/>
      <c r="AI8" s="16"/>
      <c r="AJ8" s="16"/>
      <c r="AK8" s="16"/>
      <c r="AL8" s="16"/>
      <c r="AM8" s="16"/>
      <c r="AN8" s="16"/>
      <c r="AO8" s="19"/>
      <c r="AP8" s="2">
        <v>8</v>
      </c>
      <c r="AQ8" s="11"/>
      <c r="AR8" s="14"/>
      <c r="AS8" s="16"/>
      <c r="AT8" s="16"/>
      <c r="AU8" s="16"/>
      <c r="AV8" s="16"/>
      <c r="AW8" s="16"/>
      <c r="AX8" s="16"/>
      <c r="AY8" s="19"/>
      <c r="AZ8" s="2">
        <v>8</v>
      </c>
      <c r="BA8" s="11"/>
    </row>
    <row r="9" spans="1:53" ht="20.25">
      <c r="A9" s="14"/>
      <c r="B9" s="17"/>
      <c r="C9" s="17"/>
      <c r="D9" s="17"/>
      <c r="E9" s="17"/>
      <c r="F9" s="17"/>
      <c r="G9" s="17"/>
      <c r="H9" s="20"/>
      <c r="I9" s="2">
        <v>4</v>
      </c>
      <c r="J9" s="12"/>
      <c r="K9" s="45" t="s">
        <v>119</v>
      </c>
      <c r="L9" s="48" t="s">
        <v>120</v>
      </c>
      <c r="M9" s="14"/>
      <c r="N9" s="17"/>
      <c r="O9" s="17"/>
      <c r="P9" s="17"/>
      <c r="Q9" s="17"/>
      <c r="R9" s="17"/>
      <c r="S9" s="17"/>
      <c r="T9" s="20"/>
      <c r="U9" s="2">
        <v>4</v>
      </c>
      <c r="V9" s="12"/>
      <c r="W9" s="14"/>
      <c r="X9" s="17"/>
      <c r="Y9" s="17"/>
      <c r="Z9" s="17"/>
      <c r="AA9" s="17"/>
      <c r="AB9" s="17"/>
      <c r="AC9" s="17"/>
      <c r="AD9" s="20"/>
      <c r="AE9" s="2">
        <v>4</v>
      </c>
      <c r="AF9" s="12"/>
      <c r="AH9" s="14"/>
      <c r="AI9" s="17"/>
      <c r="AJ9" s="17"/>
      <c r="AK9" s="17"/>
      <c r="AL9" s="17"/>
      <c r="AM9" s="17"/>
      <c r="AN9" s="17"/>
      <c r="AO9" s="20"/>
      <c r="AP9" s="2">
        <v>4</v>
      </c>
      <c r="AQ9" s="12"/>
      <c r="AR9" s="14"/>
      <c r="AS9" s="17"/>
      <c r="AT9" s="17"/>
      <c r="AU9" s="17"/>
      <c r="AV9" s="17"/>
      <c r="AW9" s="17"/>
      <c r="AX9" s="17"/>
      <c r="AY9" s="20"/>
      <c r="AZ9" s="2">
        <v>4</v>
      </c>
      <c r="BA9" s="12"/>
    </row>
    <row r="10" spans="1:53" ht="20.25">
      <c r="A10" s="5">
        <f>IF(B10=0,"",COUNTA($B$10:B10))</f>
        <v>1</v>
      </c>
      <c r="B10" s="9" t="s">
        <v>13</v>
      </c>
      <c r="C10" s="9"/>
      <c r="D10" s="9"/>
      <c r="E10" s="9"/>
      <c r="F10" s="9"/>
      <c r="G10" s="9"/>
      <c r="H10" s="4">
        <v>1</v>
      </c>
      <c r="I10" s="4" t="s">
        <v>14</v>
      </c>
      <c r="J10" s="3">
        <v>1</v>
      </c>
      <c r="K10" s="49">
        <f>IF(J10=1,COUNT($K$9:K9)+1,"")</f>
        <v>1</v>
      </c>
      <c r="L10" s="50" t="str">
        <f>IF(J10=2,COUNT($L$9:L9)+1,"")</f>
        <v/>
      </c>
      <c r="M10" s="5">
        <f>IF(MAX($M$9:M9)&gt;=MAX($K$10:$K$300),"",MAX($M$9:M9)+1)</f>
        <v>1</v>
      </c>
      <c r="N10" s="9" t="str">
        <f>IFERROR(IF($M10="","",INDEX($A$10:$J$300,MATCH($M10,$K$10:$K$300,0),COLUMN(B1))),"")</f>
        <v>احمد ابراهيم محمد هراس</v>
      </c>
      <c r="O10" s="9"/>
      <c r="P10" s="9"/>
      <c r="Q10" s="9"/>
      <c r="R10" s="9"/>
      <c r="S10" s="9"/>
      <c r="T10" s="4">
        <f>IFERROR(IF($M10="","",INDEX($A$10:$J$300,MATCH($M10,$K$10:$K$300,0),COLUMN(H1))),"")</f>
        <v>1</v>
      </c>
      <c r="U10" s="4" t="str">
        <f>IFERROR(IF($M10="","",INDEX($A$10:$J$300,MATCH($M10,$K$10:$K$300,0),COLUMN(I1))),"")</f>
        <v>غ</v>
      </c>
      <c r="V10" s="3"/>
      <c r="W10" s="5">
        <f>IF(MAX($W$9:W9)&gt;=MAX($L$10:$L$300),"",MAX($W$9:W9)+1)</f>
        <v>1</v>
      </c>
      <c r="X10" s="9" t="str">
        <f>IFERROR(IF($W10="","",INDEX($A$10:$J$300,MATCH($W10,$L$10:$L$300,0),COLUMN(B1))),"")</f>
        <v xml:space="preserve">ارسانى اسامة عطا الله توفيق          </v>
      </c>
      <c r="Y10" s="9"/>
      <c r="Z10" s="9"/>
      <c r="AA10" s="9"/>
      <c r="AB10" s="9"/>
      <c r="AC10" s="9"/>
      <c r="AD10" s="4">
        <f>IFERROR(IF($W10="","",INDEX($A$10:$J$300,MATCH($W10,$L$10:$L$300,0),COLUMN(H1))),"")</f>
        <v>1</v>
      </c>
      <c r="AE10" s="4">
        <f>IFERROR(IF($W10="","",INDEX($A$10:$J$300,MATCH($W10,$L$10:$L$300,0),COLUMN(I1))),"")</f>
        <v>4.5</v>
      </c>
      <c r="AF10" s="3"/>
      <c r="AH10" s="5" t="str">
        <f>IF(AI10="","",COUNTA($N$10:AI10))</f>
        <v/>
      </c>
      <c r="AI10" s="9"/>
      <c r="AJ10" s="9"/>
      <c r="AK10" s="9"/>
      <c r="AL10" s="9"/>
      <c r="AM10" s="9"/>
      <c r="AN10" s="9"/>
      <c r="AO10" s="4"/>
      <c r="AP10" s="4"/>
      <c r="AQ10" s="3"/>
      <c r="AR10" s="5" t="str">
        <f>IF(AS10="","",COUNTA($X$10:AS10))</f>
        <v/>
      </c>
      <c r="AS10" s="9"/>
      <c r="AT10" s="9"/>
      <c r="AU10" s="9"/>
      <c r="AV10" s="9"/>
      <c r="AW10" s="9"/>
      <c r="AX10" s="9"/>
      <c r="AY10" s="4"/>
      <c r="AZ10" s="4"/>
      <c r="BA10" s="3"/>
    </row>
    <row r="11" spans="1:53" ht="20.25">
      <c r="A11" s="5">
        <f>IF(B11=0,"",COUNTA($B$10:B11))</f>
        <v>2</v>
      </c>
      <c r="B11" s="9" t="s">
        <v>15</v>
      </c>
      <c r="C11" s="9"/>
      <c r="D11" s="9"/>
      <c r="E11" s="9"/>
      <c r="F11" s="9"/>
      <c r="G11" s="9"/>
      <c r="H11" s="4">
        <v>1</v>
      </c>
      <c r="I11" s="4">
        <v>1</v>
      </c>
      <c r="J11" s="3">
        <v>1</v>
      </c>
      <c r="K11" s="49">
        <f>IF(J11=1,COUNT($K$9:K10)+1,"")</f>
        <v>2</v>
      </c>
      <c r="L11" s="50" t="str">
        <f>IF(J11=2,COUNT($L$9:L10)+1,"")</f>
        <v/>
      </c>
      <c r="M11" s="5">
        <f>IF(MAX($M$9:M10)&gt;=MAX($K$10:$K$300),"",MAX($M$9:M10)+1)</f>
        <v>2</v>
      </c>
      <c r="N11" s="9" t="str">
        <f t="shared" ref="N11:N74" si="0">IFERROR(IF($M11="","",INDEX($A$10:$J$300,MATCH($M11,$K$10:$K$300,0),COLUMN(B2))),"")</f>
        <v xml:space="preserve">احمد حلمى السيد عطيه الحيت </v>
      </c>
      <c r="O11" s="9"/>
      <c r="P11" s="9"/>
      <c r="Q11" s="9"/>
      <c r="R11" s="9"/>
      <c r="S11" s="9"/>
      <c r="T11" s="4">
        <f t="shared" ref="T11:U11" si="1">IFERROR(IF($M11="","",INDEX($A$10:$J$300,MATCH($M11,$K$10:$K$300,0),COLUMN(H2))),"")</f>
        <v>1</v>
      </c>
      <c r="U11" s="4">
        <f t="shared" si="1"/>
        <v>1</v>
      </c>
      <c r="V11" s="3"/>
      <c r="W11" s="5">
        <f>IF(MAX($W$9:W10)&gt;=MAX($L$10:$L$300),"",MAX($W$9:W10)+1)</f>
        <v>2</v>
      </c>
      <c r="X11" s="9" t="str">
        <f t="shared" ref="X11:X74" si="2">IFERROR(IF($W11="","",INDEX($A$10:$J$300,MATCH($W11,$L$10:$L$300,0),COLUMN(B2))),"")</f>
        <v xml:space="preserve">امير حاتم رمزى شنوده    </v>
      </c>
      <c r="Y11" s="9"/>
      <c r="Z11" s="9"/>
      <c r="AA11" s="9"/>
      <c r="AB11" s="9"/>
      <c r="AC11" s="9"/>
      <c r="AD11" s="4">
        <f t="shared" ref="AD11:AE11" si="3">IFERROR(IF($W11="","",INDEX($A$10:$J$300,MATCH($W11,$L$10:$L$300,0),COLUMN(H2))),"")</f>
        <v>1</v>
      </c>
      <c r="AE11" s="4">
        <f t="shared" si="3"/>
        <v>6</v>
      </c>
      <c r="AF11" s="3"/>
      <c r="AH11" s="5" t="str">
        <f>IF(AI11="","",COUNTA($N$10:AI11))</f>
        <v/>
      </c>
      <c r="AI11" s="9"/>
      <c r="AJ11" s="9"/>
      <c r="AK11" s="9"/>
      <c r="AL11" s="9"/>
      <c r="AM11" s="9"/>
      <c r="AN11" s="9"/>
      <c r="AO11" s="4"/>
      <c r="AP11" s="4"/>
      <c r="AQ11" s="3"/>
      <c r="AR11" s="5" t="str">
        <f>IF(AS11="","",COUNTA($X$10:AS11))</f>
        <v/>
      </c>
      <c r="AS11" s="9"/>
      <c r="AT11" s="9"/>
      <c r="AU11" s="9"/>
      <c r="AV11" s="9"/>
      <c r="AW11" s="9"/>
      <c r="AX11" s="9"/>
      <c r="AY11" s="4"/>
      <c r="AZ11" s="4"/>
      <c r="BA11" s="3"/>
    </row>
    <row r="12" spans="1:53" ht="20.25">
      <c r="A12" s="5">
        <f>IF(B12=0,"",COUNTA($B$10:B12))</f>
        <v>3</v>
      </c>
      <c r="B12" s="9" t="s">
        <v>16</v>
      </c>
      <c r="C12" s="9"/>
      <c r="D12" s="9"/>
      <c r="E12" s="9"/>
      <c r="F12" s="9"/>
      <c r="G12" s="9"/>
      <c r="H12" s="4">
        <v>1</v>
      </c>
      <c r="I12" s="4">
        <v>5</v>
      </c>
      <c r="J12" s="3">
        <v>1</v>
      </c>
      <c r="K12" s="49">
        <f>IF(J12=1,COUNT($K$9:K11)+1,"")</f>
        <v>3</v>
      </c>
      <c r="L12" s="50" t="str">
        <f>IF(J12=2,COUNT($L$9:L11)+1,"")</f>
        <v/>
      </c>
      <c r="M12" s="5">
        <f>IF(MAX($M$9:M11)&gt;=MAX($K$10:$K$300),"",MAX($M$9:M11)+1)</f>
        <v>3</v>
      </c>
      <c r="N12" s="9" t="str">
        <f t="shared" si="0"/>
        <v>احمد عبد الرحمن محمد ماجد محمد المشد</v>
      </c>
      <c r="O12" s="9"/>
      <c r="P12" s="9"/>
      <c r="Q12" s="9"/>
      <c r="R12" s="9"/>
      <c r="S12" s="9"/>
      <c r="T12" s="4">
        <f t="shared" ref="T12:U12" si="4">IFERROR(IF($M12="","",INDEX($A$10:$J$300,MATCH($M12,$K$10:$K$300,0),COLUMN(H3))),"")</f>
        <v>1</v>
      </c>
      <c r="U12" s="4">
        <f t="shared" si="4"/>
        <v>5</v>
      </c>
      <c r="V12" s="3"/>
      <c r="W12" s="5">
        <f>IF(MAX($W$9:W11)&gt;=MAX($L$10:$L$300),"",MAX($W$9:W11)+1)</f>
        <v>3</v>
      </c>
      <c r="X12" s="9" t="str">
        <f t="shared" si="2"/>
        <v xml:space="preserve">امير كامل كمال غبريال                    </v>
      </c>
      <c r="Y12" s="9"/>
      <c r="Z12" s="9"/>
      <c r="AA12" s="9"/>
      <c r="AB12" s="9"/>
      <c r="AC12" s="9"/>
      <c r="AD12" s="4">
        <f t="shared" ref="AD12:AE12" si="5">IFERROR(IF($W12="","",INDEX($A$10:$J$300,MATCH($W12,$L$10:$L$300,0),COLUMN(H3))),"")</f>
        <v>1</v>
      </c>
      <c r="AE12" s="4">
        <f t="shared" si="5"/>
        <v>7</v>
      </c>
      <c r="AF12" s="3"/>
      <c r="AH12" s="5" t="str">
        <f>IF(AI12="","",COUNTA($N$10:AI12))</f>
        <v/>
      </c>
      <c r="AI12" s="9"/>
      <c r="AJ12" s="9"/>
      <c r="AK12" s="9"/>
      <c r="AL12" s="9"/>
      <c r="AM12" s="9"/>
      <c r="AN12" s="9"/>
      <c r="AO12" s="4"/>
      <c r="AP12" s="4"/>
      <c r="AQ12" s="3"/>
      <c r="AR12" s="5" t="str">
        <f>IF(AS12="","",COUNTA($X$10:AS12))</f>
        <v/>
      </c>
      <c r="AS12" s="9"/>
      <c r="AT12" s="9"/>
      <c r="AU12" s="9"/>
      <c r="AV12" s="9"/>
      <c r="AW12" s="9"/>
      <c r="AX12" s="9"/>
      <c r="AY12" s="4"/>
      <c r="AZ12" s="4"/>
      <c r="BA12" s="3"/>
    </row>
    <row r="13" spans="1:53" ht="20.25">
      <c r="A13" s="5">
        <f>IF(B13=0,"",COUNTA($B$10:B13))</f>
        <v>4</v>
      </c>
      <c r="B13" s="9" t="s">
        <v>17</v>
      </c>
      <c r="C13" s="9"/>
      <c r="D13" s="9"/>
      <c r="E13" s="9"/>
      <c r="F13" s="9"/>
      <c r="G13" s="9"/>
      <c r="H13" s="4">
        <v>1</v>
      </c>
      <c r="I13" s="4">
        <v>5</v>
      </c>
      <c r="J13" s="3">
        <v>1</v>
      </c>
      <c r="K13" s="49">
        <f>IF(J13=1,COUNT($K$9:K12)+1,"")</f>
        <v>4</v>
      </c>
      <c r="L13" s="50" t="str">
        <f>IF(J13=2,COUNT($L$9:L12)+1,"")</f>
        <v/>
      </c>
      <c r="M13" s="5">
        <f>IF(MAX($M$9:M12)&gt;=MAX($K$10:$K$300),"",MAX($M$9:M12)+1)</f>
        <v>4</v>
      </c>
      <c r="N13" s="9" t="str">
        <f t="shared" si="0"/>
        <v xml:space="preserve">احمد عبد النبى السيد غانم </v>
      </c>
      <c r="O13" s="9"/>
      <c r="P13" s="9"/>
      <c r="Q13" s="9"/>
      <c r="R13" s="9"/>
      <c r="S13" s="9"/>
      <c r="T13" s="4">
        <f t="shared" ref="T13:U13" si="6">IFERROR(IF($M13="","",INDEX($A$10:$J$300,MATCH($M13,$K$10:$K$300,0),COLUMN(H4))),"")</f>
        <v>1</v>
      </c>
      <c r="U13" s="4">
        <f t="shared" si="6"/>
        <v>5</v>
      </c>
      <c r="V13" s="3"/>
      <c r="W13" s="5">
        <f>IF(MAX($W$9:W12)&gt;=MAX($L$10:$L$300),"",MAX($W$9:W12)+1)</f>
        <v>4</v>
      </c>
      <c r="X13" s="9" t="str">
        <f t="shared" si="2"/>
        <v xml:space="preserve">اندرو سامح شكرى بشاره                </v>
      </c>
      <c r="Y13" s="9"/>
      <c r="Z13" s="9"/>
      <c r="AA13" s="9"/>
      <c r="AB13" s="9"/>
      <c r="AC13" s="9"/>
      <c r="AD13" s="4">
        <f t="shared" ref="AD13:AE13" si="7">IFERROR(IF($W13="","",INDEX($A$10:$J$300,MATCH($W13,$L$10:$L$300,0),COLUMN(H4))),"")</f>
        <v>1</v>
      </c>
      <c r="AE13" s="4">
        <f t="shared" si="7"/>
        <v>6.5</v>
      </c>
      <c r="AF13" s="3"/>
      <c r="AH13" s="5" t="str">
        <f>IF(AI13="","",COUNTA($N$10:AI13))</f>
        <v/>
      </c>
      <c r="AI13" s="9"/>
      <c r="AJ13" s="9"/>
      <c r="AK13" s="9"/>
      <c r="AL13" s="9"/>
      <c r="AM13" s="9"/>
      <c r="AN13" s="9"/>
      <c r="AO13" s="4"/>
      <c r="AP13" s="4"/>
      <c r="AQ13" s="3"/>
      <c r="AR13" s="5" t="str">
        <f>IF(AS13="","",COUNTA($X$10:AS13))</f>
        <v/>
      </c>
      <c r="AS13" s="9"/>
      <c r="AT13" s="9"/>
      <c r="AU13" s="9"/>
      <c r="AV13" s="9"/>
      <c r="AW13" s="9"/>
      <c r="AX13" s="9"/>
      <c r="AY13" s="4"/>
      <c r="AZ13" s="4"/>
      <c r="BA13" s="3"/>
    </row>
    <row r="14" spans="1:53" ht="20.25">
      <c r="A14" s="5">
        <f>IF(B14=0,"",COUNTA($B$10:B14))</f>
        <v>5</v>
      </c>
      <c r="B14" s="9" t="s">
        <v>18</v>
      </c>
      <c r="C14" s="9"/>
      <c r="D14" s="9"/>
      <c r="E14" s="9"/>
      <c r="F14" s="9"/>
      <c r="G14" s="9"/>
      <c r="H14" s="4">
        <v>1</v>
      </c>
      <c r="I14" s="4">
        <v>4.5</v>
      </c>
      <c r="J14" s="3">
        <v>1</v>
      </c>
      <c r="K14" s="49">
        <f>IF(J14=1,COUNT($K$9:K13)+1,"")</f>
        <v>5</v>
      </c>
      <c r="L14" s="50" t="str">
        <f>IF(J14=2,COUNT($L$9:L13)+1,"")</f>
        <v/>
      </c>
      <c r="M14" s="5">
        <f>IF(MAX($M$9:M13)&gt;=MAX($K$10:$K$300),"",MAX($M$9:M13)+1)</f>
        <v>5</v>
      </c>
      <c r="N14" s="9" t="str">
        <f t="shared" si="0"/>
        <v>احمد عمرو احمد السعيد منصور</v>
      </c>
      <c r="O14" s="9"/>
      <c r="P14" s="9"/>
      <c r="Q14" s="9"/>
      <c r="R14" s="9"/>
      <c r="S14" s="9"/>
      <c r="T14" s="4">
        <f t="shared" ref="T14:U14" si="8">IFERROR(IF($M14="","",INDEX($A$10:$J$300,MATCH($M14,$K$10:$K$300,0),COLUMN(H5))),"")</f>
        <v>1</v>
      </c>
      <c r="U14" s="4">
        <f t="shared" si="8"/>
        <v>4.5</v>
      </c>
      <c r="V14" s="3"/>
      <c r="W14" s="5">
        <f>IF(MAX($W$9:W13)&gt;=MAX($L$10:$L$300),"",MAX($W$9:W13)+1)</f>
        <v>5</v>
      </c>
      <c r="X14" s="9" t="str">
        <f t="shared" si="2"/>
        <v xml:space="preserve">انطونى فادى رشدى بشاى ابادير      </v>
      </c>
      <c r="Y14" s="9"/>
      <c r="Z14" s="9"/>
      <c r="AA14" s="9"/>
      <c r="AB14" s="9"/>
      <c r="AC14" s="9"/>
      <c r="AD14" s="4">
        <f t="shared" ref="AD14:AE14" si="9">IFERROR(IF($W14="","",INDEX($A$10:$J$300,MATCH($W14,$L$10:$L$300,0),COLUMN(H5))),"")</f>
        <v>1</v>
      </c>
      <c r="AE14" s="4">
        <f t="shared" si="9"/>
        <v>4.5</v>
      </c>
      <c r="AF14" s="3"/>
      <c r="AH14" s="5" t="str">
        <f>IF(AI14="","",COUNTA($N$10:AI14))</f>
        <v/>
      </c>
      <c r="AI14" s="9"/>
      <c r="AJ14" s="9"/>
      <c r="AK14" s="9"/>
      <c r="AL14" s="9"/>
      <c r="AM14" s="9"/>
      <c r="AN14" s="9"/>
      <c r="AO14" s="4"/>
      <c r="AP14" s="4"/>
      <c r="AQ14" s="3"/>
      <c r="AR14" s="5" t="str">
        <f>IF(AS14="","",COUNTA($X$10:AS14))</f>
        <v/>
      </c>
      <c r="AS14" s="9"/>
      <c r="AT14" s="9"/>
      <c r="AU14" s="9"/>
      <c r="AV14" s="9"/>
      <c r="AW14" s="9"/>
      <c r="AX14" s="9"/>
      <c r="AY14" s="4"/>
      <c r="AZ14" s="4"/>
      <c r="BA14" s="3"/>
    </row>
    <row r="15" spans="1:53" ht="20.25">
      <c r="A15" s="5">
        <f>IF(B15=0,"",COUNTA($B$10:B15))</f>
        <v>6</v>
      </c>
      <c r="B15" s="9" t="s">
        <v>19</v>
      </c>
      <c r="C15" s="9"/>
      <c r="D15" s="9"/>
      <c r="E15" s="9"/>
      <c r="F15" s="9"/>
      <c r="G15" s="9"/>
      <c r="H15" s="4">
        <v>1</v>
      </c>
      <c r="I15" s="4">
        <v>4</v>
      </c>
      <c r="J15" s="3">
        <v>1</v>
      </c>
      <c r="K15" s="49">
        <f>IF(J15=1,COUNT($K$9:K14)+1,"")</f>
        <v>6</v>
      </c>
      <c r="L15" s="50" t="str">
        <f>IF(J15=2,COUNT($L$9:L14)+1,"")</f>
        <v/>
      </c>
      <c r="M15" s="5">
        <f>IF(MAX($M$9:M14)&gt;=MAX($K$10:$K$300),"",MAX($M$9:M14)+1)</f>
        <v>6</v>
      </c>
      <c r="N15" s="9" t="str">
        <f t="shared" si="0"/>
        <v xml:space="preserve">احمد محمد ابراهيم محمد وهبه </v>
      </c>
      <c r="O15" s="9"/>
      <c r="P15" s="9"/>
      <c r="Q15" s="9"/>
      <c r="R15" s="9"/>
      <c r="S15" s="9"/>
      <c r="T15" s="4">
        <f t="shared" ref="T15:U15" si="10">IFERROR(IF($M15="","",INDEX($A$10:$J$300,MATCH($M15,$K$10:$K$300,0),COLUMN(H6))),"")</f>
        <v>1</v>
      </c>
      <c r="U15" s="4">
        <f t="shared" si="10"/>
        <v>4</v>
      </c>
      <c r="V15" s="3"/>
      <c r="W15" s="5">
        <f>IF(MAX($W$9:W14)&gt;=MAX($L$10:$L$300),"",MAX($W$9:W14)+1)</f>
        <v>6</v>
      </c>
      <c r="X15" s="9" t="str">
        <f t="shared" si="2"/>
        <v xml:space="preserve">باهر بطرس كمال سعد عوض الله        </v>
      </c>
      <c r="Y15" s="9"/>
      <c r="Z15" s="9"/>
      <c r="AA15" s="9"/>
      <c r="AB15" s="9"/>
      <c r="AC15" s="9"/>
      <c r="AD15" s="4">
        <f t="shared" ref="AD15:AE15" si="11">IFERROR(IF($W15="","",INDEX($A$10:$J$300,MATCH($W15,$L$10:$L$300,0),COLUMN(H6))),"")</f>
        <v>1</v>
      </c>
      <c r="AE15" s="4">
        <f t="shared" si="11"/>
        <v>7.5</v>
      </c>
      <c r="AF15" s="3"/>
      <c r="AH15" s="5" t="str">
        <f>IF(AI15="","",COUNTA($N$10:AI15))</f>
        <v/>
      </c>
      <c r="AI15" s="9"/>
      <c r="AJ15" s="9"/>
      <c r="AK15" s="9"/>
      <c r="AL15" s="9"/>
      <c r="AM15" s="9"/>
      <c r="AN15" s="9"/>
      <c r="AO15" s="4"/>
      <c r="AP15" s="4"/>
      <c r="AQ15" s="3"/>
      <c r="AR15" s="5" t="str">
        <f>IF(AS15="","",COUNTA($X$10:AS15))</f>
        <v/>
      </c>
      <c r="AS15" s="9"/>
      <c r="AT15" s="9"/>
      <c r="AU15" s="9"/>
      <c r="AV15" s="9"/>
      <c r="AW15" s="9"/>
      <c r="AX15" s="9"/>
      <c r="AY15" s="4"/>
      <c r="AZ15" s="4"/>
      <c r="BA15" s="3"/>
    </row>
    <row r="16" spans="1:53" ht="20.25">
      <c r="A16" s="5">
        <f>IF(B16=0,"",COUNTA($B$10:B16))</f>
        <v>7</v>
      </c>
      <c r="B16" s="9" t="s">
        <v>20</v>
      </c>
      <c r="C16" s="9"/>
      <c r="D16" s="9"/>
      <c r="E16" s="9"/>
      <c r="F16" s="9"/>
      <c r="G16" s="9"/>
      <c r="H16" s="4">
        <v>1</v>
      </c>
      <c r="I16" s="4">
        <v>3.5</v>
      </c>
      <c r="J16" s="3">
        <v>1</v>
      </c>
      <c r="K16" s="49">
        <f>IF(J16=1,COUNT($K$9:K15)+1,"")</f>
        <v>7</v>
      </c>
      <c r="L16" s="50" t="str">
        <f>IF(J16=2,COUNT($L$9:L15)+1,"")</f>
        <v/>
      </c>
      <c r="M16" s="5">
        <f>IF(MAX($M$9:M15)&gt;=MAX($K$10:$K$300),"",MAX($M$9:M15)+1)</f>
        <v>7</v>
      </c>
      <c r="N16" s="9" t="str">
        <f t="shared" si="0"/>
        <v>احمد محمد عبد المحسن داود</v>
      </c>
      <c r="O16" s="9"/>
      <c r="P16" s="9"/>
      <c r="Q16" s="9"/>
      <c r="R16" s="9"/>
      <c r="S16" s="9"/>
      <c r="T16" s="4">
        <f t="shared" ref="T16:U16" si="12">IFERROR(IF($M16="","",INDEX($A$10:$J$300,MATCH($M16,$K$10:$K$300,0),COLUMN(H7))),"")</f>
        <v>1</v>
      </c>
      <c r="U16" s="4">
        <f t="shared" si="12"/>
        <v>3.5</v>
      </c>
      <c r="V16" s="3"/>
      <c r="W16" s="5">
        <f>IF(MAX($W$9:W15)&gt;=MAX($L$10:$L$300),"",MAX($W$9:W15)+1)</f>
        <v>7</v>
      </c>
      <c r="X16" s="9" t="str">
        <f t="shared" si="2"/>
        <v xml:space="preserve">جورج اسامه فخرى ناشد    </v>
      </c>
      <c r="Y16" s="9"/>
      <c r="Z16" s="9"/>
      <c r="AA16" s="9"/>
      <c r="AB16" s="9"/>
      <c r="AC16" s="9"/>
      <c r="AD16" s="4">
        <f t="shared" ref="AD16:AE16" si="13">IFERROR(IF($W16="","",INDEX($A$10:$J$300,MATCH($W16,$L$10:$L$300,0),COLUMN(H7))),"")</f>
        <v>1</v>
      </c>
      <c r="AE16" s="4">
        <f t="shared" si="13"/>
        <v>1</v>
      </c>
      <c r="AF16" s="3"/>
      <c r="AH16" s="5" t="str">
        <f>IF(AI16="","",COUNTA($N$10:AI16))</f>
        <v/>
      </c>
      <c r="AI16" s="9"/>
      <c r="AJ16" s="9"/>
      <c r="AK16" s="9"/>
      <c r="AL16" s="9"/>
      <c r="AM16" s="9"/>
      <c r="AN16" s="9"/>
      <c r="AO16" s="4"/>
      <c r="AP16" s="4"/>
      <c r="AQ16" s="3"/>
      <c r="AR16" s="5" t="str">
        <f>IF(AS16="","",COUNTA($X$10:AS16))</f>
        <v/>
      </c>
      <c r="AS16" s="9"/>
      <c r="AT16" s="9"/>
      <c r="AU16" s="9"/>
      <c r="AV16" s="9"/>
      <c r="AW16" s="9"/>
      <c r="AX16" s="9"/>
      <c r="AY16" s="4"/>
      <c r="AZ16" s="4"/>
      <c r="BA16" s="3"/>
    </row>
    <row r="17" spans="1:53" ht="20.25">
      <c r="A17" s="5">
        <f>IF(B17=0,"",COUNTA($B$10:B17))</f>
        <v>8</v>
      </c>
      <c r="B17" s="9" t="s">
        <v>21</v>
      </c>
      <c r="C17" s="9"/>
      <c r="D17" s="9"/>
      <c r="E17" s="9"/>
      <c r="F17" s="9"/>
      <c r="G17" s="9"/>
      <c r="H17" s="4">
        <v>1</v>
      </c>
      <c r="I17" s="4">
        <v>4</v>
      </c>
      <c r="J17" s="3">
        <v>1</v>
      </c>
      <c r="K17" s="49">
        <f>IF(J17=1,COUNT($K$9:K16)+1,"")</f>
        <v>8</v>
      </c>
      <c r="L17" s="50" t="str">
        <f>IF(J17=2,COUNT($L$9:L16)+1,"")</f>
        <v/>
      </c>
      <c r="M17" s="5">
        <f>IF(MAX($M$9:M16)&gt;=MAX($K$10:$K$300),"",MAX($M$9:M16)+1)</f>
        <v>8</v>
      </c>
      <c r="N17" s="9" t="str">
        <f t="shared" si="0"/>
        <v>احمد محمود ابراهيم الدسوقى محمد فراج</v>
      </c>
      <c r="O17" s="9"/>
      <c r="P17" s="9"/>
      <c r="Q17" s="9"/>
      <c r="R17" s="9"/>
      <c r="S17" s="9"/>
      <c r="T17" s="4">
        <f t="shared" ref="T17:U17" si="14">IFERROR(IF($M17="","",INDEX($A$10:$J$300,MATCH($M17,$K$10:$K$300,0),COLUMN(H8))),"")</f>
        <v>1</v>
      </c>
      <c r="U17" s="4">
        <f t="shared" si="14"/>
        <v>4</v>
      </c>
      <c r="V17" s="3"/>
      <c r="W17" s="5">
        <f>IF(MAX($W$9:W16)&gt;=MAX($L$10:$L$300),"",MAX($W$9:W16)+1)</f>
        <v>8</v>
      </c>
      <c r="X17" s="9" t="str">
        <f t="shared" si="2"/>
        <v xml:space="preserve">جورج هانى صبحى ملاك نصر الله      </v>
      </c>
      <c r="Y17" s="9"/>
      <c r="Z17" s="9"/>
      <c r="AA17" s="9"/>
      <c r="AB17" s="9"/>
      <c r="AC17" s="9"/>
      <c r="AD17" s="4">
        <f t="shared" ref="AD17:AE17" si="15">IFERROR(IF($W17="","",INDEX($A$10:$J$300,MATCH($W17,$L$10:$L$300,0),COLUMN(H8))),"")</f>
        <v>2</v>
      </c>
      <c r="AE17" s="4" t="str">
        <f t="shared" si="15"/>
        <v>غ</v>
      </c>
      <c r="AF17" s="3"/>
      <c r="AH17" s="5" t="str">
        <f>IF(AI17="","",COUNTA($N$10:AI17))</f>
        <v/>
      </c>
      <c r="AI17" s="9"/>
      <c r="AJ17" s="9"/>
      <c r="AK17" s="9"/>
      <c r="AL17" s="9"/>
      <c r="AM17" s="9"/>
      <c r="AN17" s="9"/>
      <c r="AO17" s="4"/>
      <c r="AP17" s="4"/>
      <c r="AQ17" s="3"/>
      <c r="AR17" s="5" t="str">
        <f>IF(AS17="","",COUNTA($X$10:AS17))</f>
        <v/>
      </c>
      <c r="AS17" s="9"/>
      <c r="AT17" s="9"/>
      <c r="AU17" s="9"/>
      <c r="AV17" s="9"/>
      <c r="AW17" s="9"/>
      <c r="AX17" s="9"/>
      <c r="AY17" s="4"/>
      <c r="AZ17" s="4"/>
      <c r="BA17" s="3"/>
    </row>
    <row r="18" spans="1:53" ht="20.25">
      <c r="A18" s="5">
        <f>IF(B18=0,"",COUNTA($B$10:B18))</f>
        <v>9</v>
      </c>
      <c r="B18" s="9" t="s">
        <v>22</v>
      </c>
      <c r="C18" s="9"/>
      <c r="D18" s="9"/>
      <c r="E18" s="9"/>
      <c r="F18" s="9"/>
      <c r="G18" s="9"/>
      <c r="H18" s="4">
        <v>1</v>
      </c>
      <c r="I18" s="4">
        <v>4.5</v>
      </c>
      <c r="J18" s="3">
        <v>1</v>
      </c>
      <c r="K18" s="49">
        <f>IF(J18=1,COUNT($K$9:K17)+1,"")</f>
        <v>9</v>
      </c>
      <c r="L18" s="50" t="str">
        <f>IF(J18=2,COUNT($L$9:L17)+1,"")</f>
        <v/>
      </c>
      <c r="M18" s="5">
        <f>IF(MAX($M$9:M17)&gt;=MAX($K$10:$K$300),"",MAX($M$9:M17)+1)</f>
        <v>9</v>
      </c>
      <c r="N18" s="9" t="str">
        <f t="shared" si="0"/>
        <v>احمد هشام فياض فياض على</v>
      </c>
      <c r="O18" s="9"/>
      <c r="P18" s="9"/>
      <c r="Q18" s="9"/>
      <c r="R18" s="9"/>
      <c r="S18" s="9"/>
      <c r="T18" s="4">
        <f t="shared" ref="T18:U18" si="16">IFERROR(IF($M18="","",INDEX($A$10:$J$300,MATCH($M18,$K$10:$K$300,0),COLUMN(H9))),"")</f>
        <v>1</v>
      </c>
      <c r="U18" s="4">
        <f t="shared" si="16"/>
        <v>4.5</v>
      </c>
      <c r="V18" s="3"/>
      <c r="W18" s="5">
        <f>IF(MAX($W$9:W17)&gt;=MAX($L$10:$L$300),"",MAX($W$9:W17)+1)</f>
        <v>9</v>
      </c>
      <c r="X18" s="9" t="str">
        <f t="shared" si="2"/>
        <v>جوزيف فاخر فريد رزق داود</v>
      </c>
      <c r="Y18" s="9"/>
      <c r="Z18" s="9"/>
      <c r="AA18" s="9"/>
      <c r="AB18" s="9"/>
      <c r="AC18" s="9"/>
      <c r="AD18" s="4">
        <f t="shared" ref="AD18:AE18" si="17">IFERROR(IF($W18="","",INDEX($A$10:$J$300,MATCH($W18,$L$10:$L$300,0),COLUMN(H9))),"")</f>
        <v>3</v>
      </c>
      <c r="AE18" s="4">
        <f t="shared" si="17"/>
        <v>7</v>
      </c>
      <c r="AF18" s="3"/>
      <c r="AH18" s="5" t="str">
        <f>IF(AI18="","",COUNTA($N$10:AI18))</f>
        <v/>
      </c>
      <c r="AI18" s="9"/>
      <c r="AJ18" s="9"/>
      <c r="AK18" s="9"/>
      <c r="AL18" s="9"/>
      <c r="AM18" s="9"/>
      <c r="AN18" s="9"/>
      <c r="AO18" s="4"/>
      <c r="AP18" s="4"/>
      <c r="AQ18" s="3"/>
      <c r="AR18" s="5" t="str">
        <f>IF(AS18="","",COUNTA($X$10:AS18))</f>
        <v/>
      </c>
      <c r="AS18" s="9"/>
      <c r="AT18" s="9"/>
      <c r="AU18" s="9"/>
      <c r="AV18" s="9"/>
      <c r="AW18" s="9"/>
      <c r="AX18" s="9"/>
      <c r="AY18" s="4"/>
      <c r="AZ18" s="4"/>
      <c r="BA18" s="3"/>
    </row>
    <row r="19" spans="1:53" ht="20.25">
      <c r="A19" s="5">
        <f>IF(B19=0,"",COUNTA($B$10:B19))</f>
        <v>10</v>
      </c>
      <c r="B19" s="9" t="s">
        <v>23</v>
      </c>
      <c r="C19" s="9"/>
      <c r="D19" s="9"/>
      <c r="E19" s="9"/>
      <c r="F19" s="9"/>
      <c r="G19" s="9"/>
      <c r="H19" s="4">
        <v>1</v>
      </c>
      <c r="I19" s="4">
        <v>7</v>
      </c>
      <c r="J19" s="3">
        <v>1</v>
      </c>
      <c r="K19" s="49">
        <f>IF(J19=1,COUNT($K$9:K18)+1,"")</f>
        <v>10</v>
      </c>
      <c r="L19" s="50" t="str">
        <f>IF(J19=2,COUNT($L$9:L18)+1,"")</f>
        <v/>
      </c>
      <c r="M19" s="5">
        <f>IF(MAX($M$9:M18)&gt;=MAX($K$10:$K$300),"",MAX($M$9:M18)+1)</f>
        <v>10</v>
      </c>
      <c r="N19" s="9" t="str">
        <f t="shared" si="0"/>
        <v>ادهم ايهاب عبد المغنى الشيخ</v>
      </c>
      <c r="O19" s="9"/>
      <c r="P19" s="9"/>
      <c r="Q19" s="9"/>
      <c r="R19" s="9"/>
      <c r="S19" s="9"/>
      <c r="T19" s="4">
        <f t="shared" ref="T19:U19" si="18">IFERROR(IF($M19="","",INDEX($A$10:$J$300,MATCH($M19,$K$10:$K$300,0),COLUMN(H10))),"")</f>
        <v>1</v>
      </c>
      <c r="U19" s="4">
        <f t="shared" si="18"/>
        <v>7</v>
      </c>
      <c r="V19" s="3"/>
      <c r="W19" s="5">
        <f>IF(MAX($W$9:W18)&gt;=MAX($L$10:$L$300),"",MAX($W$9:W18)+1)</f>
        <v>10</v>
      </c>
      <c r="X19" s="9" t="str">
        <f t="shared" si="2"/>
        <v xml:space="preserve">شارل البرت شوقى جيد                </v>
      </c>
      <c r="Y19" s="9"/>
      <c r="Z19" s="9"/>
      <c r="AA19" s="9"/>
      <c r="AB19" s="9"/>
      <c r="AC19" s="9"/>
      <c r="AD19" s="4">
        <f t="shared" ref="AD19:AE19" si="19">IFERROR(IF($W19="","",INDEX($A$10:$J$300,MATCH($W19,$L$10:$L$300,0),COLUMN(H10))),"")</f>
        <v>2</v>
      </c>
      <c r="AE19" s="4">
        <f t="shared" si="19"/>
        <v>7.5</v>
      </c>
      <c r="AF19" s="3"/>
      <c r="AH19" s="5" t="str">
        <f>IF(AI19="","",COUNTA($N$10:AI19))</f>
        <v/>
      </c>
      <c r="AI19" s="9"/>
      <c r="AJ19" s="9"/>
      <c r="AK19" s="9"/>
      <c r="AL19" s="9"/>
      <c r="AM19" s="9"/>
      <c r="AN19" s="9"/>
      <c r="AO19" s="4"/>
      <c r="AP19" s="4"/>
      <c r="AQ19" s="3"/>
      <c r="AR19" s="5" t="str">
        <f>IF(AS19="","",COUNTA($X$10:AS19))</f>
        <v/>
      </c>
      <c r="AS19" s="9"/>
      <c r="AT19" s="9"/>
      <c r="AU19" s="9"/>
      <c r="AV19" s="9"/>
      <c r="AW19" s="9"/>
      <c r="AX19" s="9"/>
      <c r="AY19" s="4"/>
      <c r="AZ19" s="4"/>
      <c r="BA19" s="3"/>
    </row>
    <row r="20" spans="1:53" ht="20.25">
      <c r="A20" s="5">
        <f>IF(B20=0,"",COUNTA($B$10:B20))</f>
        <v>11</v>
      </c>
      <c r="B20" s="9" t="s">
        <v>24</v>
      </c>
      <c r="C20" s="9"/>
      <c r="D20" s="9"/>
      <c r="E20" s="9"/>
      <c r="F20" s="9"/>
      <c r="G20" s="9"/>
      <c r="H20" s="4">
        <v>1</v>
      </c>
      <c r="I20" s="4">
        <v>4.5</v>
      </c>
      <c r="J20" s="3">
        <v>2</v>
      </c>
      <c r="K20" s="49" t="str">
        <f>IF(J20=1,COUNT($K$9:K19)+1,"")</f>
        <v/>
      </c>
      <c r="L20" s="50">
        <f>IF(J20=2,COUNT($L$9:L19)+1,"")</f>
        <v>1</v>
      </c>
      <c r="M20" s="5">
        <f>IF(MAX($M$9:M19)&gt;=MAX($K$10:$K$300),"",MAX($M$9:M19)+1)</f>
        <v>11</v>
      </c>
      <c r="N20" s="9" t="str">
        <f t="shared" si="0"/>
        <v>حسام احمد سامى العيسوى</v>
      </c>
      <c r="O20" s="9"/>
      <c r="P20" s="9"/>
      <c r="Q20" s="9"/>
      <c r="R20" s="9"/>
      <c r="S20" s="9"/>
      <c r="T20" s="4">
        <f t="shared" ref="T20:U20" si="20">IFERROR(IF($M20="","",INDEX($A$10:$J$300,MATCH($M20,$K$10:$K$300,0),COLUMN(H11))),"")</f>
        <v>2</v>
      </c>
      <c r="U20" s="4">
        <f t="shared" si="20"/>
        <v>5.5</v>
      </c>
      <c r="V20" s="3"/>
      <c r="W20" s="5">
        <f>IF(MAX($W$9:W19)&gt;=MAX($L$10:$L$300),"",MAX($W$9:W19)+1)</f>
        <v>11</v>
      </c>
      <c r="X20" s="9" t="str">
        <f t="shared" si="2"/>
        <v xml:space="preserve">شنوده جورج فايق فؤاد                 </v>
      </c>
      <c r="Y20" s="9"/>
      <c r="Z20" s="9"/>
      <c r="AA20" s="9"/>
      <c r="AB20" s="9"/>
      <c r="AC20" s="9"/>
      <c r="AD20" s="4">
        <f t="shared" ref="AD20:AE20" si="21">IFERROR(IF($W20="","",INDEX($A$10:$J$300,MATCH($W20,$L$10:$L$300,0),COLUMN(H11))),"")</f>
        <v>2</v>
      </c>
      <c r="AE20" s="4">
        <f t="shared" si="21"/>
        <v>7</v>
      </c>
      <c r="AF20" s="3"/>
      <c r="AH20" s="5" t="str">
        <f>IF(AI20="","",COUNTA($N$10:AI20))</f>
        <v/>
      </c>
      <c r="AI20" s="9"/>
      <c r="AJ20" s="9"/>
      <c r="AK20" s="9"/>
      <c r="AL20" s="9"/>
      <c r="AM20" s="9"/>
      <c r="AN20" s="9"/>
      <c r="AO20" s="4"/>
      <c r="AP20" s="4"/>
      <c r="AQ20" s="3"/>
      <c r="AR20" s="5" t="str">
        <f>IF(AS20="","",COUNTA($X$10:AS20))</f>
        <v/>
      </c>
      <c r="AS20" s="9"/>
      <c r="AT20" s="9"/>
      <c r="AU20" s="9"/>
      <c r="AV20" s="9"/>
      <c r="AW20" s="9"/>
      <c r="AX20" s="9"/>
      <c r="AY20" s="4"/>
      <c r="AZ20" s="4"/>
      <c r="BA20" s="3"/>
    </row>
    <row r="21" spans="1:53" ht="20.25">
      <c r="A21" s="5">
        <f>IF(B21=0,"",COUNTA($B$10:B21))</f>
        <v>12</v>
      </c>
      <c r="B21" s="9" t="s">
        <v>25</v>
      </c>
      <c r="C21" s="9"/>
      <c r="D21" s="9"/>
      <c r="E21" s="9"/>
      <c r="F21" s="9"/>
      <c r="G21" s="9"/>
      <c r="H21" s="4">
        <v>1</v>
      </c>
      <c r="I21" s="4">
        <v>6</v>
      </c>
      <c r="J21" s="3">
        <v>2</v>
      </c>
      <c r="K21" s="49" t="str">
        <f>IF(J21=1,COUNT($K$9:K20)+1,"")</f>
        <v/>
      </c>
      <c r="L21" s="50">
        <f>IF(J21=2,COUNT($L$9:L20)+1,"")</f>
        <v>2</v>
      </c>
      <c r="M21" s="5">
        <f>IF(MAX($M$9:M20)&gt;=MAX($K$10:$K$300),"",MAX($M$9:M20)+1)</f>
        <v>12</v>
      </c>
      <c r="N21" s="9" t="str">
        <f t="shared" si="0"/>
        <v>رامى احمد زكريا احمد زهران</v>
      </c>
      <c r="O21" s="9"/>
      <c r="P21" s="9"/>
      <c r="Q21" s="9"/>
      <c r="R21" s="9"/>
      <c r="S21" s="9"/>
      <c r="T21" s="4">
        <f t="shared" ref="T21:U21" si="22">IFERROR(IF($M21="","",INDEX($A$10:$J$300,MATCH($M21,$K$10:$K$300,0),COLUMN(H12))),"")</f>
        <v>2</v>
      </c>
      <c r="U21" s="4">
        <f t="shared" si="22"/>
        <v>5</v>
      </c>
      <c r="V21" s="3"/>
      <c r="W21" s="5">
        <f>IF(MAX($W$9:W20)&gt;=MAX($L$10:$L$300),"",MAX($W$9:W20)+1)</f>
        <v>12</v>
      </c>
      <c r="X21" s="9" t="str">
        <f t="shared" si="2"/>
        <v>كريم ياسر فايز وجيه حنا</v>
      </c>
      <c r="Y21" s="9"/>
      <c r="Z21" s="9"/>
      <c r="AA21" s="9"/>
      <c r="AB21" s="9"/>
      <c r="AC21" s="9"/>
      <c r="AD21" s="4">
        <f t="shared" ref="AD21:AE21" si="23">IFERROR(IF($W21="","",INDEX($A$10:$J$300,MATCH($W21,$L$10:$L$300,0),COLUMN(H12))),"")</f>
        <v>3</v>
      </c>
      <c r="AE21" s="4">
        <f t="shared" si="23"/>
        <v>7</v>
      </c>
      <c r="AF21" s="3"/>
      <c r="AH21" s="5" t="str">
        <f>IF(AI21="","",COUNTA($N$10:AI21))</f>
        <v/>
      </c>
      <c r="AI21" s="9"/>
      <c r="AJ21" s="9"/>
      <c r="AK21" s="9"/>
      <c r="AL21" s="9"/>
      <c r="AM21" s="9"/>
      <c r="AN21" s="9"/>
      <c r="AO21" s="4"/>
      <c r="AP21" s="4"/>
      <c r="AQ21" s="3"/>
      <c r="AR21" s="5" t="str">
        <f>IF(AS21="","",COUNTA($X$10:AS21))</f>
        <v/>
      </c>
      <c r="AS21" s="9"/>
      <c r="AT21" s="9"/>
      <c r="AU21" s="9"/>
      <c r="AV21" s="9"/>
      <c r="AW21" s="9"/>
      <c r="AX21" s="9"/>
      <c r="AY21" s="4"/>
      <c r="AZ21" s="4"/>
      <c r="BA21" s="3"/>
    </row>
    <row r="22" spans="1:53" ht="20.25">
      <c r="A22" s="5">
        <f>IF(B22=0,"",COUNTA($B$10:B22))</f>
        <v>13</v>
      </c>
      <c r="B22" s="9" t="s">
        <v>26</v>
      </c>
      <c r="C22" s="9"/>
      <c r="D22" s="9"/>
      <c r="E22" s="9"/>
      <c r="F22" s="9"/>
      <c r="G22" s="9"/>
      <c r="H22" s="4">
        <v>1</v>
      </c>
      <c r="I22" s="4">
        <v>7</v>
      </c>
      <c r="J22" s="3">
        <v>2</v>
      </c>
      <c r="K22" s="49" t="str">
        <f>IF(J22=1,COUNT($K$9:K21)+1,"")</f>
        <v/>
      </c>
      <c r="L22" s="50">
        <f>IF(J22=2,COUNT($L$9:L21)+1,"")</f>
        <v>3</v>
      </c>
      <c r="M22" s="5">
        <f>IF(MAX($M$9:M21)&gt;=MAX($K$10:$K$300),"",MAX($M$9:M21)+1)</f>
        <v>13</v>
      </c>
      <c r="N22" s="9" t="str">
        <f t="shared" si="0"/>
        <v xml:space="preserve">زياد حسام الدين حمدى عبد العزيزالشرقاوى  </v>
      </c>
      <c r="O22" s="9"/>
      <c r="P22" s="9"/>
      <c r="Q22" s="9"/>
      <c r="R22" s="9"/>
      <c r="S22" s="9"/>
      <c r="T22" s="4">
        <f t="shared" ref="T22:U22" si="24">IFERROR(IF($M22="","",INDEX($A$10:$J$300,MATCH($M22,$K$10:$K$300,0),COLUMN(H13))),"")</f>
        <v>2</v>
      </c>
      <c r="U22" s="4">
        <f t="shared" si="24"/>
        <v>6</v>
      </c>
      <c r="V22" s="3"/>
      <c r="W22" s="5">
        <f>IF(MAX($W$9:W21)&gt;=MAX($L$10:$L$300),"",MAX($W$9:W21)+1)</f>
        <v>13</v>
      </c>
      <c r="X22" s="9" t="str">
        <f t="shared" si="2"/>
        <v xml:space="preserve">كيرلس طارق كمال نجيب ابادير        </v>
      </c>
      <c r="Y22" s="9"/>
      <c r="Z22" s="9"/>
      <c r="AA22" s="9"/>
      <c r="AB22" s="9"/>
      <c r="AC22" s="9"/>
      <c r="AD22" s="4">
        <f t="shared" ref="AD22:AE22" si="25">IFERROR(IF($W22="","",INDEX($A$10:$J$300,MATCH($W22,$L$10:$L$300,0),COLUMN(H13))),"")</f>
        <v>3</v>
      </c>
      <c r="AE22" s="4">
        <f t="shared" si="25"/>
        <v>7.5</v>
      </c>
      <c r="AF22" s="3"/>
      <c r="AH22" s="5" t="str">
        <f>IF(AI22="","",COUNTA($N$10:AI22))</f>
        <v/>
      </c>
      <c r="AI22" s="9"/>
      <c r="AJ22" s="9"/>
      <c r="AK22" s="9"/>
      <c r="AL22" s="9"/>
      <c r="AM22" s="9"/>
      <c r="AN22" s="9"/>
      <c r="AO22" s="4"/>
      <c r="AP22" s="4"/>
      <c r="AQ22" s="3"/>
      <c r="AR22" s="5" t="str">
        <f>IF(AS22="","",COUNTA($X$10:AS22))</f>
        <v/>
      </c>
      <c r="AS22" s="9"/>
      <c r="AT22" s="9"/>
      <c r="AU22" s="9"/>
      <c r="AV22" s="9"/>
      <c r="AW22" s="9"/>
      <c r="AX22" s="9"/>
      <c r="AY22" s="4"/>
      <c r="AZ22" s="4"/>
      <c r="BA22" s="3"/>
    </row>
    <row r="23" spans="1:53" ht="20.25">
      <c r="A23" s="5">
        <f>IF(B23=0,"",COUNTA($B$10:B23))</f>
        <v>14</v>
      </c>
      <c r="B23" s="9" t="s">
        <v>27</v>
      </c>
      <c r="C23" s="9"/>
      <c r="D23" s="9"/>
      <c r="E23" s="9"/>
      <c r="F23" s="9"/>
      <c r="G23" s="9"/>
      <c r="H23" s="4">
        <v>1</v>
      </c>
      <c r="I23" s="4">
        <v>6.5</v>
      </c>
      <c r="J23" s="3">
        <v>2</v>
      </c>
      <c r="K23" s="49" t="str">
        <f>IF(J23=1,COUNT($K$9:K22)+1,"")</f>
        <v/>
      </c>
      <c r="L23" s="50">
        <f>IF(J23=2,COUNT($L$9:L22)+1,"")</f>
        <v>4</v>
      </c>
      <c r="M23" s="5">
        <f>IF(MAX($M$9:M22)&gt;=MAX($K$10:$K$300),"",MAX($M$9:M22)+1)</f>
        <v>14</v>
      </c>
      <c r="N23" s="9" t="str">
        <f t="shared" si="0"/>
        <v>زياد حسين احمد حموده</v>
      </c>
      <c r="O23" s="9"/>
      <c r="P23" s="9"/>
      <c r="Q23" s="9"/>
      <c r="R23" s="9"/>
      <c r="S23" s="9"/>
      <c r="T23" s="4">
        <f t="shared" ref="T23:U23" si="26">IFERROR(IF($M23="","",INDEX($A$10:$J$300,MATCH($M23,$K$10:$K$300,0),COLUMN(H14))),"")</f>
        <v>2</v>
      </c>
      <c r="U23" s="4">
        <f t="shared" si="26"/>
        <v>6</v>
      </c>
      <c r="V23" s="3"/>
      <c r="W23" s="5">
        <f>IF(MAX($W$9:W22)&gt;=MAX($L$10:$L$300),"",MAX($W$9:W22)+1)</f>
        <v>14</v>
      </c>
      <c r="X23" s="9" t="str">
        <f t="shared" si="2"/>
        <v xml:space="preserve">كيرلس كمال فرج غبريال              </v>
      </c>
      <c r="Y23" s="9"/>
      <c r="Z23" s="9"/>
      <c r="AA23" s="9"/>
      <c r="AB23" s="9"/>
      <c r="AC23" s="9"/>
      <c r="AD23" s="4">
        <f t="shared" ref="AD23:AE23" si="27">IFERROR(IF($W23="","",INDEX($A$10:$J$300,MATCH($W23,$L$10:$L$300,0),COLUMN(H14))),"")</f>
        <v>3</v>
      </c>
      <c r="AE23" s="4">
        <f t="shared" si="27"/>
        <v>5</v>
      </c>
      <c r="AF23" s="3"/>
      <c r="AH23" s="5" t="str">
        <f>IF(AI23="","",COUNTA($N$10:AI23))</f>
        <v/>
      </c>
      <c r="AI23" s="9"/>
      <c r="AJ23" s="9"/>
      <c r="AK23" s="9"/>
      <c r="AL23" s="9"/>
      <c r="AM23" s="9"/>
      <c r="AN23" s="9"/>
      <c r="AO23" s="4"/>
      <c r="AP23" s="4"/>
      <c r="AQ23" s="3"/>
      <c r="AR23" s="5" t="str">
        <f>IF(AS23="","",COUNTA($X$10:AS23))</f>
        <v/>
      </c>
      <c r="AS23" s="9"/>
      <c r="AT23" s="9"/>
      <c r="AU23" s="9"/>
      <c r="AV23" s="9"/>
      <c r="AW23" s="9"/>
      <c r="AX23" s="9"/>
      <c r="AY23" s="4"/>
      <c r="AZ23" s="4"/>
      <c r="BA23" s="3"/>
    </row>
    <row r="24" spans="1:53" ht="20.25">
      <c r="A24" s="5">
        <f>IF(B24=0,"",COUNTA($B$10:B24))</f>
        <v>15</v>
      </c>
      <c r="B24" s="9" t="s">
        <v>28</v>
      </c>
      <c r="C24" s="9"/>
      <c r="D24" s="9"/>
      <c r="E24" s="9"/>
      <c r="F24" s="9"/>
      <c r="G24" s="9"/>
      <c r="H24" s="4">
        <v>1</v>
      </c>
      <c r="I24" s="4">
        <v>4.5</v>
      </c>
      <c r="J24" s="3">
        <v>2</v>
      </c>
      <c r="K24" s="49" t="str">
        <f>IF(J24=1,COUNT($K$9:K23)+1,"")</f>
        <v/>
      </c>
      <c r="L24" s="50">
        <f>IF(J24=2,COUNT($L$9:L23)+1,"")</f>
        <v>5</v>
      </c>
      <c r="M24" s="5">
        <f>IF(MAX($M$9:M23)&gt;=MAX($K$10:$K$300),"",MAX($M$9:M23)+1)</f>
        <v>15</v>
      </c>
      <c r="N24" s="9" t="str">
        <f t="shared" si="0"/>
        <v>زياد محمد عبد المحسن داود</v>
      </c>
      <c r="O24" s="9"/>
      <c r="P24" s="9"/>
      <c r="Q24" s="9"/>
      <c r="R24" s="9"/>
      <c r="S24" s="9"/>
      <c r="T24" s="4">
        <f t="shared" ref="T24:U24" si="28">IFERROR(IF($M24="","",INDEX($A$10:$J$300,MATCH($M24,$K$10:$K$300,0),COLUMN(H15))),"")</f>
        <v>1</v>
      </c>
      <c r="U24" s="4">
        <f t="shared" si="28"/>
        <v>5</v>
      </c>
      <c r="V24" s="3"/>
      <c r="W24" s="5">
        <f>IF(MAX($W$9:W23)&gt;=MAX($L$10:$L$300),"",MAX($W$9:W23)+1)</f>
        <v>15</v>
      </c>
      <c r="X24" s="9" t="str">
        <f t="shared" si="2"/>
        <v xml:space="preserve">كيرلس ميشيل لويز ميخائيل عوض           </v>
      </c>
      <c r="Y24" s="9"/>
      <c r="Z24" s="9"/>
      <c r="AA24" s="9"/>
      <c r="AB24" s="9"/>
      <c r="AC24" s="9"/>
      <c r="AD24" s="4">
        <f t="shared" ref="AD24:AE24" si="29">IFERROR(IF($W24="","",INDEX($A$10:$J$300,MATCH($W24,$L$10:$L$300,0),COLUMN(H15))),"")</f>
        <v>3</v>
      </c>
      <c r="AE24" s="4">
        <f t="shared" si="29"/>
        <v>8</v>
      </c>
      <c r="AF24" s="3"/>
      <c r="AH24" s="5" t="str">
        <f>IF(AI24="","",COUNTA($N$10:AI24))</f>
        <v/>
      </c>
      <c r="AI24" s="9"/>
      <c r="AJ24" s="9"/>
      <c r="AK24" s="9"/>
      <c r="AL24" s="9"/>
      <c r="AM24" s="9"/>
      <c r="AN24" s="9"/>
      <c r="AO24" s="4"/>
      <c r="AP24" s="4"/>
      <c r="AQ24" s="3"/>
      <c r="AR24" s="5" t="str">
        <f>IF(AS24="","",COUNTA($X$10:AS24))</f>
        <v/>
      </c>
      <c r="AS24" s="9"/>
      <c r="AT24" s="9"/>
      <c r="AU24" s="9"/>
      <c r="AV24" s="9"/>
      <c r="AW24" s="9"/>
      <c r="AX24" s="9"/>
      <c r="AY24" s="4"/>
      <c r="AZ24" s="4"/>
      <c r="BA24" s="3"/>
    </row>
    <row r="25" spans="1:53" ht="20.25">
      <c r="A25" s="5">
        <f>IF(B25=0,"",COUNTA($B$10:B25))</f>
        <v>16</v>
      </c>
      <c r="B25" s="9" t="s">
        <v>29</v>
      </c>
      <c r="C25" s="9"/>
      <c r="D25" s="9"/>
      <c r="E25" s="9"/>
      <c r="F25" s="9"/>
      <c r="G25" s="9"/>
      <c r="H25" s="4">
        <v>1</v>
      </c>
      <c r="I25" s="4">
        <v>7.5</v>
      </c>
      <c r="J25" s="3">
        <v>2</v>
      </c>
      <c r="K25" s="49" t="str">
        <f>IF(J25=1,COUNT($K$9:K24)+1,"")</f>
        <v/>
      </c>
      <c r="L25" s="50">
        <f>IF(J25=2,COUNT($L$9:L24)+1,"")</f>
        <v>6</v>
      </c>
      <c r="M25" s="5">
        <f>IF(MAX($M$9:M24)&gt;=MAX($K$10:$K$300),"",MAX($M$9:M24)+1)</f>
        <v>16</v>
      </c>
      <c r="N25" s="9" t="str">
        <f t="shared" si="0"/>
        <v>سيف احمد فتوح السيد رخا</v>
      </c>
      <c r="O25" s="9"/>
      <c r="P25" s="9"/>
      <c r="Q25" s="9"/>
      <c r="R25" s="9"/>
      <c r="S25" s="9"/>
      <c r="T25" s="4">
        <f t="shared" ref="T25:U25" si="30">IFERROR(IF($M25="","",INDEX($A$10:$J$300,MATCH($M25,$K$10:$K$300,0),COLUMN(H16))),"")</f>
        <v>2</v>
      </c>
      <c r="U25" s="4">
        <f t="shared" si="30"/>
        <v>5</v>
      </c>
      <c r="V25" s="3"/>
      <c r="W25" s="5">
        <f>IF(MAX($W$9:W24)&gt;=MAX($L$10:$L$300),"",MAX($W$9:W24)+1)</f>
        <v>16</v>
      </c>
      <c r="X25" s="9" t="str">
        <f t="shared" si="2"/>
        <v xml:space="preserve">ماجد مدحت منير سليمان               </v>
      </c>
      <c r="Y25" s="9"/>
      <c r="Z25" s="9"/>
      <c r="AA25" s="9"/>
      <c r="AB25" s="9"/>
      <c r="AC25" s="9"/>
      <c r="AD25" s="4">
        <f t="shared" ref="AD25:AE25" si="31">IFERROR(IF($W25="","",INDEX($A$10:$J$300,MATCH($W25,$L$10:$L$300,0),COLUMN(H16))),"")</f>
        <v>3</v>
      </c>
      <c r="AE25" s="4">
        <f t="shared" si="31"/>
        <v>7</v>
      </c>
      <c r="AF25" s="3"/>
      <c r="AH25" s="5" t="str">
        <f>IF(AI25="","",COUNTA($N$10:AI25))</f>
        <v/>
      </c>
      <c r="AI25" s="9"/>
      <c r="AJ25" s="9"/>
      <c r="AK25" s="9"/>
      <c r="AL25" s="9"/>
      <c r="AM25" s="9"/>
      <c r="AN25" s="9"/>
      <c r="AO25" s="4"/>
      <c r="AP25" s="4"/>
      <c r="AQ25" s="3"/>
      <c r="AR25" s="5" t="str">
        <f>IF(AS25="","",COUNTA($X$10:AS25))</f>
        <v/>
      </c>
      <c r="AS25" s="9"/>
      <c r="AT25" s="9"/>
      <c r="AU25" s="9"/>
      <c r="AV25" s="9"/>
      <c r="AW25" s="9"/>
      <c r="AX25" s="9"/>
      <c r="AY25" s="4"/>
      <c r="AZ25" s="4"/>
      <c r="BA25" s="3"/>
    </row>
    <row r="26" spans="1:53" ht="20.25">
      <c r="A26" s="5">
        <f>IF(B26=0,"",COUNTA($B$10:B26))</f>
        <v>17</v>
      </c>
      <c r="B26" s="9" t="s">
        <v>30</v>
      </c>
      <c r="C26" s="9"/>
      <c r="D26" s="9"/>
      <c r="E26" s="9"/>
      <c r="F26" s="9"/>
      <c r="G26" s="9"/>
      <c r="H26" s="4">
        <v>1</v>
      </c>
      <c r="I26" s="4">
        <v>1</v>
      </c>
      <c r="J26" s="3">
        <v>2</v>
      </c>
      <c r="K26" s="49" t="str">
        <f>IF(J26=1,COUNT($K$9:K25)+1,"")</f>
        <v/>
      </c>
      <c r="L26" s="50">
        <f>IF(J26=2,COUNT($L$9:L25)+1,"")</f>
        <v>7</v>
      </c>
      <c r="M26" s="5">
        <f>IF(MAX($M$9:M25)&gt;=MAX($K$10:$K$300),"",MAX($M$9:M25)+1)</f>
        <v>17</v>
      </c>
      <c r="N26" s="9" t="str">
        <f t="shared" si="0"/>
        <v>سيف الدين وسام محمد فنون</v>
      </c>
      <c r="O26" s="9"/>
      <c r="P26" s="9"/>
      <c r="Q26" s="9"/>
      <c r="R26" s="9"/>
      <c r="S26" s="9"/>
      <c r="T26" s="4">
        <f t="shared" ref="T26:U26" si="32">IFERROR(IF($M26="","",INDEX($A$10:$J$300,MATCH($M26,$K$10:$K$300,0),COLUMN(H17))),"")</f>
        <v>2</v>
      </c>
      <c r="U26" s="4">
        <f t="shared" si="32"/>
        <v>6</v>
      </c>
      <c r="V26" s="3"/>
      <c r="W26" s="5">
        <f>IF(MAX($W$9:W25)&gt;=MAX($L$10:$L$300),"",MAX($W$9:W25)+1)</f>
        <v>17</v>
      </c>
      <c r="X26" s="9" t="str">
        <f t="shared" si="2"/>
        <v xml:space="preserve">مارك اميل سليمان انيس                  </v>
      </c>
      <c r="Y26" s="9"/>
      <c r="Z26" s="9"/>
      <c r="AA26" s="9"/>
      <c r="AB26" s="9"/>
      <c r="AC26" s="9"/>
      <c r="AD26" s="4">
        <f t="shared" ref="AD26:AE26" si="33">IFERROR(IF($W26="","",INDEX($A$10:$J$300,MATCH($W26,$L$10:$L$300,0),COLUMN(H17))),"")</f>
        <v>3</v>
      </c>
      <c r="AE26" s="4">
        <f t="shared" si="33"/>
        <v>8</v>
      </c>
      <c r="AF26" s="3"/>
      <c r="AH26" s="5" t="str">
        <f>IF(AI26="","",COUNTA($N$10:AI26))</f>
        <v/>
      </c>
      <c r="AI26" s="9"/>
      <c r="AJ26" s="9"/>
      <c r="AK26" s="9"/>
      <c r="AL26" s="9"/>
      <c r="AM26" s="9"/>
      <c r="AN26" s="9"/>
      <c r="AO26" s="4"/>
      <c r="AP26" s="4"/>
      <c r="AQ26" s="3"/>
      <c r="AR26" s="5" t="str">
        <f>IF(AS26="","",COUNTA($X$10:AS26))</f>
        <v/>
      </c>
      <c r="AS26" s="9"/>
      <c r="AT26" s="9"/>
      <c r="AU26" s="9"/>
      <c r="AV26" s="9"/>
      <c r="AW26" s="9"/>
      <c r="AX26" s="9"/>
      <c r="AY26" s="4"/>
      <c r="AZ26" s="4"/>
      <c r="BA26" s="3"/>
    </row>
    <row r="27" spans="1:53" ht="20.25">
      <c r="A27" s="5">
        <f>IF(B27=0,"",COUNTA($B$10:B27))</f>
        <v>18</v>
      </c>
      <c r="B27" s="9" t="s">
        <v>31</v>
      </c>
      <c r="C27" s="9"/>
      <c r="D27" s="9"/>
      <c r="E27" s="9"/>
      <c r="F27" s="9"/>
      <c r="G27" s="9"/>
      <c r="H27" s="4">
        <v>2</v>
      </c>
      <c r="I27" s="4" t="s">
        <v>14</v>
      </c>
      <c r="J27" s="3">
        <v>2</v>
      </c>
      <c r="K27" s="49" t="str">
        <f>IF(J27=1,COUNT($K$9:K26)+1,"")</f>
        <v/>
      </c>
      <c r="L27" s="50">
        <f>IF(J27=2,COUNT($L$9:L26)+1,"")</f>
        <v>8</v>
      </c>
      <c r="M27" s="5">
        <f>IF(MAX($M$9:M26)&gt;=MAX($K$10:$K$300),"",MAX($M$9:M26)+1)</f>
        <v>18</v>
      </c>
      <c r="N27" s="9" t="str">
        <f t="shared" si="0"/>
        <v>سيف طارق محمد بسيونى رسلان</v>
      </c>
      <c r="O27" s="9"/>
      <c r="P27" s="9"/>
      <c r="Q27" s="9"/>
      <c r="R27" s="9"/>
      <c r="S27" s="9"/>
      <c r="T27" s="4">
        <f t="shared" ref="T27:U27" si="34">IFERROR(IF($M27="","",INDEX($A$10:$J$300,MATCH($M27,$K$10:$K$300,0),COLUMN(H18))),"")</f>
        <v>2</v>
      </c>
      <c r="U27" s="4">
        <f t="shared" si="34"/>
        <v>5.5</v>
      </c>
      <c r="V27" s="3"/>
      <c r="W27" s="5">
        <f>IF(MAX($W$9:W26)&gt;=MAX($L$10:$L$300),"",MAX($W$9:W26)+1)</f>
        <v>18</v>
      </c>
      <c r="X27" s="9" t="str">
        <f t="shared" si="2"/>
        <v xml:space="preserve">ايلاريا هانى ميشيل سعيد عبد السيد         </v>
      </c>
      <c r="Y27" s="9"/>
      <c r="Z27" s="9"/>
      <c r="AA27" s="9"/>
      <c r="AB27" s="9"/>
      <c r="AC27" s="9"/>
      <c r="AD27" s="4">
        <f t="shared" ref="AD27:AE27" si="35">IFERROR(IF($W27="","",INDEX($A$10:$J$300,MATCH($W27,$L$10:$L$300,0),COLUMN(H18))),"")</f>
        <v>1</v>
      </c>
      <c r="AE27" s="4">
        <f t="shared" si="35"/>
        <v>7.5</v>
      </c>
      <c r="AF27" s="3"/>
      <c r="AH27" s="5" t="str">
        <f>IF(AI27="","",COUNTA($N$10:AI27))</f>
        <v/>
      </c>
      <c r="AI27" s="9"/>
      <c r="AJ27" s="9"/>
      <c r="AK27" s="9"/>
      <c r="AL27" s="9"/>
      <c r="AM27" s="9"/>
      <c r="AN27" s="9"/>
      <c r="AO27" s="4"/>
      <c r="AP27" s="4"/>
      <c r="AQ27" s="3"/>
      <c r="AR27" s="5" t="str">
        <f>IF(AS27="","",COUNTA($X$10:AS27))</f>
        <v/>
      </c>
      <c r="AS27" s="9"/>
      <c r="AT27" s="9"/>
      <c r="AU27" s="9"/>
      <c r="AV27" s="9"/>
      <c r="AW27" s="9"/>
      <c r="AX27" s="9"/>
      <c r="AY27" s="4"/>
      <c r="AZ27" s="4"/>
      <c r="BA27" s="3"/>
    </row>
    <row r="28" spans="1:53" ht="20.25">
      <c r="A28" s="5">
        <f>IF(B28=0,"",COUNTA($B$10:B28))</f>
        <v>19</v>
      </c>
      <c r="B28" s="9" t="s">
        <v>32</v>
      </c>
      <c r="C28" s="9"/>
      <c r="D28" s="9"/>
      <c r="E28" s="9"/>
      <c r="F28" s="9"/>
      <c r="G28" s="9"/>
      <c r="H28" s="4">
        <v>3</v>
      </c>
      <c r="I28" s="4">
        <v>7</v>
      </c>
      <c r="J28" s="3">
        <v>2</v>
      </c>
      <c r="K28" s="49" t="str">
        <f>IF(J28=1,COUNT($K$9:K27)+1,"")</f>
        <v/>
      </c>
      <c r="L28" s="50">
        <f>IF(J28=2,COUNT($L$9:L27)+1,"")</f>
        <v>9</v>
      </c>
      <c r="M28" s="5">
        <f>IF(MAX($M$9:M27)&gt;=MAX($K$10:$K$300),"",MAX($M$9:M27)+1)</f>
        <v>19</v>
      </c>
      <c r="N28" s="9" t="str">
        <f t="shared" si="0"/>
        <v>شادى ايمن محمد محمد عبد ربه</v>
      </c>
      <c r="O28" s="9"/>
      <c r="P28" s="9"/>
      <c r="Q28" s="9"/>
      <c r="R28" s="9"/>
      <c r="S28" s="9"/>
      <c r="T28" s="4">
        <f t="shared" ref="T28:U28" si="36">IFERROR(IF($M28="","",INDEX($A$10:$J$300,MATCH($M28,$K$10:$K$300,0),COLUMN(H19))),"")</f>
        <v>2</v>
      </c>
      <c r="U28" s="4">
        <f t="shared" si="36"/>
        <v>6.5</v>
      </c>
      <c r="V28" s="3"/>
      <c r="W28" s="5">
        <f>IF(MAX($W$9:W27)&gt;=MAX($L$10:$L$300),"",MAX($W$9:W27)+1)</f>
        <v>19</v>
      </c>
      <c r="X28" s="9" t="str">
        <f t="shared" si="2"/>
        <v xml:space="preserve">مرنا باهر بدرى فائق رزق                       </v>
      </c>
      <c r="Y28" s="9"/>
      <c r="Z28" s="9"/>
      <c r="AA28" s="9"/>
      <c r="AB28" s="9"/>
      <c r="AC28" s="9"/>
      <c r="AD28" s="4">
        <f t="shared" ref="AD28:AE28" si="37">IFERROR(IF($W28="","",INDEX($A$10:$J$300,MATCH($W28,$L$10:$L$300,0),COLUMN(H19))),"")</f>
        <v>3</v>
      </c>
      <c r="AE28" s="4">
        <f t="shared" si="37"/>
        <v>6.5</v>
      </c>
      <c r="AF28" s="3"/>
      <c r="AH28" s="5" t="str">
        <f>IF(AI28="","",COUNTA($N$10:AI28))</f>
        <v/>
      </c>
      <c r="AI28" s="9"/>
      <c r="AJ28" s="9"/>
      <c r="AK28" s="9"/>
      <c r="AL28" s="9"/>
      <c r="AM28" s="9"/>
      <c r="AN28" s="9"/>
      <c r="AO28" s="4"/>
      <c r="AP28" s="4"/>
      <c r="AQ28" s="3"/>
      <c r="AR28" s="5" t="str">
        <f>IF(AS28="","",COUNTA($X$10:AS28))</f>
        <v/>
      </c>
      <c r="AS28" s="9"/>
      <c r="AT28" s="9"/>
      <c r="AU28" s="9"/>
      <c r="AV28" s="9"/>
      <c r="AW28" s="9"/>
      <c r="AX28" s="9"/>
      <c r="AY28" s="4"/>
      <c r="AZ28" s="4"/>
      <c r="BA28" s="3"/>
    </row>
    <row r="29" spans="1:53" ht="20.25">
      <c r="A29" s="5">
        <f>IF(B29=0,"",COUNTA($B$10:B29))</f>
        <v>20</v>
      </c>
      <c r="B29" s="9" t="s">
        <v>33</v>
      </c>
      <c r="C29" s="9"/>
      <c r="D29" s="9"/>
      <c r="E29" s="9"/>
      <c r="F29" s="9"/>
      <c r="G29" s="9"/>
      <c r="H29" s="4">
        <v>2</v>
      </c>
      <c r="I29" s="4">
        <v>5.5</v>
      </c>
      <c r="J29" s="3">
        <v>1</v>
      </c>
      <c r="K29" s="49">
        <f>IF(J29=1,COUNT($K$9:K28)+1,"")</f>
        <v>11</v>
      </c>
      <c r="L29" s="50" t="str">
        <f>IF(J29=2,COUNT($L$9:L28)+1,"")</f>
        <v/>
      </c>
      <c r="M29" s="5">
        <f>IF(MAX($M$9:M28)&gt;=MAX($K$10:$K$300),"",MAX($M$9:M28)+1)</f>
        <v>20</v>
      </c>
      <c r="N29" s="9" t="str">
        <f t="shared" si="0"/>
        <v xml:space="preserve">عبد الرحمن حاتم السيد احمد غنيم </v>
      </c>
      <c r="O29" s="9"/>
      <c r="P29" s="9"/>
      <c r="Q29" s="9"/>
      <c r="R29" s="9"/>
      <c r="S29" s="9"/>
      <c r="T29" s="4">
        <f t="shared" ref="T29:U29" si="38">IFERROR(IF($M29="","",INDEX($A$10:$J$300,MATCH($M29,$K$10:$K$300,0),COLUMN(H20))),"")</f>
        <v>2</v>
      </c>
      <c r="U29" s="4">
        <f t="shared" si="38"/>
        <v>5.5</v>
      </c>
      <c r="V29" s="3"/>
      <c r="W29" s="5">
        <f>IF(MAX($W$9:W28)&gt;=MAX($L$10:$L$300),"",MAX($W$9:W28)+1)</f>
        <v>20</v>
      </c>
      <c r="X29" s="9" t="str">
        <f t="shared" si="2"/>
        <v xml:space="preserve">مريم بشاره يوسف بشاره       </v>
      </c>
      <c r="Y29" s="9"/>
      <c r="Z29" s="9"/>
      <c r="AA29" s="9"/>
      <c r="AB29" s="9"/>
      <c r="AC29" s="9"/>
      <c r="AD29" s="4">
        <f t="shared" ref="AD29:AE29" si="39">IFERROR(IF($W29="","",INDEX($A$10:$J$300,MATCH($W29,$L$10:$L$300,0),COLUMN(H20))),"")</f>
        <v>3</v>
      </c>
      <c r="AE29" s="4">
        <f t="shared" si="39"/>
        <v>6</v>
      </c>
      <c r="AF29" s="3"/>
      <c r="AH29" s="5" t="str">
        <f>IF(AI29="","",COUNTA($N$10:AI29))</f>
        <v/>
      </c>
      <c r="AI29" s="9"/>
      <c r="AJ29" s="9"/>
      <c r="AK29" s="9"/>
      <c r="AL29" s="9"/>
      <c r="AM29" s="9"/>
      <c r="AN29" s="9"/>
      <c r="AO29" s="4"/>
      <c r="AP29" s="4"/>
      <c r="AQ29" s="3"/>
      <c r="AR29" s="5" t="str">
        <f>IF(AS29="","",COUNTA($X$10:AS29))</f>
        <v/>
      </c>
      <c r="AS29" s="9"/>
      <c r="AT29" s="9"/>
      <c r="AU29" s="9"/>
      <c r="AV29" s="9"/>
      <c r="AW29" s="9"/>
      <c r="AX29" s="9"/>
      <c r="AY29" s="4"/>
      <c r="AZ29" s="4"/>
      <c r="BA29" s="3"/>
    </row>
    <row r="30" spans="1:53" ht="20.25">
      <c r="A30" s="5">
        <f>IF(B30=0,"",COUNTA($B$10:B30))</f>
        <v>21</v>
      </c>
      <c r="B30" s="9" t="s">
        <v>34</v>
      </c>
      <c r="C30" s="9"/>
      <c r="D30" s="9"/>
      <c r="E30" s="9"/>
      <c r="F30" s="9"/>
      <c r="G30" s="9"/>
      <c r="H30" s="4">
        <v>2</v>
      </c>
      <c r="I30" s="4">
        <v>5</v>
      </c>
      <c r="J30" s="3">
        <v>1</v>
      </c>
      <c r="K30" s="49">
        <f>IF(J30=1,COUNT($K$9:K29)+1,"")</f>
        <v>12</v>
      </c>
      <c r="L30" s="50" t="str">
        <f>IF(J30=2,COUNT($L$9:L29)+1,"")</f>
        <v/>
      </c>
      <c r="M30" s="5">
        <f>IF(MAX($M$9:M29)&gt;=MAX($K$10:$K$300),"",MAX($M$9:M29)+1)</f>
        <v>21</v>
      </c>
      <c r="N30" s="9" t="str">
        <f t="shared" si="0"/>
        <v>عبد الرحمن على محمد سالم</v>
      </c>
      <c r="O30" s="9"/>
      <c r="P30" s="9"/>
      <c r="Q30" s="9"/>
      <c r="R30" s="9"/>
      <c r="S30" s="9"/>
      <c r="T30" s="4">
        <f t="shared" ref="T30:U30" si="40">IFERROR(IF($M30="","",INDEX($A$10:$J$300,MATCH($M30,$K$10:$K$300,0),COLUMN(H21))),"")</f>
        <v>2</v>
      </c>
      <c r="U30" s="4">
        <f t="shared" si="40"/>
        <v>2.5</v>
      </c>
      <c r="V30" s="3"/>
      <c r="W30" s="5" t="str">
        <f>IF(MAX($W$9:W29)&gt;=MAX($L$10:$L$300),"",MAX($W$9:W29)+1)</f>
        <v/>
      </c>
      <c r="X30" s="9" t="str">
        <f t="shared" si="2"/>
        <v/>
      </c>
      <c r="Y30" s="9"/>
      <c r="Z30" s="9"/>
      <c r="AA30" s="9"/>
      <c r="AB30" s="9"/>
      <c r="AC30" s="9"/>
      <c r="AD30" s="4" t="str">
        <f t="shared" ref="AD30:AE30" si="41">IFERROR(IF($W30="","",INDEX($A$10:$J$300,MATCH($W30,$L$10:$L$300,0),COLUMN(H21))),"")</f>
        <v/>
      </c>
      <c r="AE30" s="4" t="str">
        <f t="shared" si="41"/>
        <v/>
      </c>
      <c r="AF30" s="3"/>
      <c r="AH30" s="5" t="str">
        <f>IF(AI30="","",COUNTA($N$10:AI30))</f>
        <v/>
      </c>
      <c r="AI30" s="9"/>
      <c r="AJ30" s="9"/>
      <c r="AK30" s="9"/>
      <c r="AL30" s="9"/>
      <c r="AM30" s="9"/>
      <c r="AN30" s="9"/>
      <c r="AO30" s="4"/>
      <c r="AP30" s="4"/>
      <c r="AQ30" s="3"/>
      <c r="AR30" s="5" t="str">
        <f>IF(AS30="","",COUNTA($X$10:AS30))</f>
        <v/>
      </c>
      <c r="AS30" s="9"/>
      <c r="AT30" s="9"/>
      <c r="AU30" s="9"/>
      <c r="AV30" s="9"/>
      <c r="AW30" s="9"/>
      <c r="AX30" s="9"/>
      <c r="AY30" s="4"/>
      <c r="AZ30" s="4"/>
      <c r="BA30" s="3"/>
    </row>
    <row r="31" spans="1:53" ht="20.25">
      <c r="A31" s="5">
        <f>IF(B31=0,"",COUNTA($B$10:B31))</f>
        <v>22</v>
      </c>
      <c r="B31" s="9" t="s">
        <v>35</v>
      </c>
      <c r="C31" s="9"/>
      <c r="D31" s="9"/>
      <c r="E31" s="9"/>
      <c r="F31" s="9"/>
      <c r="G31" s="9"/>
      <c r="H31" s="4">
        <v>2</v>
      </c>
      <c r="I31" s="4">
        <v>6</v>
      </c>
      <c r="J31" s="3">
        <v>1</v>
      </c>
      <c r="K31" s="49">
        <f>IF(J31=1,COUNT($K$9:K30)+1,"")</f>
        <v>13</v>
      </c>
      <c r="L31" s="50" t="str">
        <f>IF(J31=2,COUNT($L$9:L30)+1,"")</f>
        <v/>
      </c>
      <c r="M31" s="5">
        <f>IF(MAX($M$9:M30)&gt;=MAX($K$10:$K$300),"",MAX($M$9:M30)+1)</f>
        <v>22</v>
      </c>
      <c r="N31" s="9" t="str">
        <f t="shared" si="0"/>
        <v>عبد الرحمن محمد هشام الطحان</v>
      </c>
      <c r="O31" s="9"/>
      <c r="P31" s="9"/>
      <c r="Q31" s="9"/>
      <c r="R31" s="9"/>
      <c r="S31" s="9"/>
      <c r="T31" s="4">
        <f t="shared" ref="T31:U31" si="42">IFERROR(IF($M31="","",INDEX($A$10:$J$300,MATCH($M31,$K$10:$K$300,0),COLUMN(H22))),"")</f>
        <v>3</v>
      </c>
      <c r="U31" s="4">
        <f t="shared" si="42"/>
        <v>3</v>
      </c>
      <c r="V31" s="3"/>
      <c r="W31" s="5" t="str">
        <f>IF(MAX($W$9:W30)&gt;=MAX($L$10:$L$300),"",MAX($W$9:W30)+1)</f>
        <v/>
      </c>
      <c r="X31" s="9" t="str">
        <f t="shared" si="2"/>
        <v/>
      </c>
      <c r="Y31" s="9"/>
      <c r="Z31" s="9"/>
      <c r="AA31" s="9"/>
      <c r="AB31" s="9"/>
      <c r="AC31" s="9"/>
      <c r="AD31" s="4" t="str">
        <f t="shared" ref="AD31:AE31" si="43">IFERROR(IF($W31="","",INDEX($A$10:$J$300,MATCH($W31,$L$10:$L$300,0),COLUMN(H22))),"")</f>
        <v/>
      </c>
      <c r="AE31" s="4" t="str">
        <f t="shared" si="43"/>
        <v/>
      </c>
      <c r="AF31" s="3"/>
      <c r="AH31" s="5" t="str">
        <f>IF(AI31="","",COUNTA($N$10:AI31))</f>
        <v/>
      </c>
      <c r="AI31" s="9"/>
      <c r="AJ31" s="9"/>
      <c r="AK31" s="9"/>
      <c r="AL31" s="9"/>
      <c r="AM31" s="9"/>
      <c r="AN31" s="9"/>
      <c r="AO31" s="4"/>
      <c r="AP31" s="4"/>
      <c r="AQ31" s="3"/>
      <c r="AR31" s="5" t="str">
        <f>IF(AS31="","",COUNTA($X$10:AS31))</f>
        <v/>
      </c>
      <c r="AS31" s="9"/>
      <c r="AT31" s="9"/>
      <c r="AU31" s="9"/>
      <c r="AV31" s="9"/>
      <c r="AW31" s="9"/>
      <c r="AX31" s="9"/>
      <c r="AY31" s="4"/>
      <c r="AZ31" s="4"/>
      <c r="BA31" s="3"/>
    </row>
    <row r="32" spans="1:53" ht="20.25">
      <c r="A32" s="5">
        <f>IF(B32=0,"",COUNTA($B$10:B32))</f>
        <v>23</v>
      </c>
      <c r="B32" s="9" t="s">
        <v>36</v>
      </c>
      <c r="C32" s="9"/>
      <c r="D32" s="9"/>
      <c r="E32" s="9"/>
      <c r="F32" s="9"/>
      <c r="G32" s="9"/>
      <c r="H32" s="4">
        <v>2</v>
      </c>
      <c r="I32" s="4">
        <v>6</v>
      </c>
      <c r="J32" s="3">
        <v>1</v>
      </c>
      <c r="K32" s="49">
        <f>IF(J32=1,COUNT($K$9:K31)+1,"")</f>
        <v>14</v>
      </c>
      <c r="L32" s="50" t="str">
        <f>IF(J32=2,COUNT($L$9:L31)+1,"")</f>
        <v/>
      </c>
      <c r="M32" s="5">
        <f>IF(MAX($M$9:M31)&gt;=MAX($K$10:$K$300),"",MAX($M$9:M31)+1)</f>
        <v>23</v>
      </c>
      <c r="N32" s="9" t="str">
        <f t="shared" si="0"/>
        <v xml:space="preserve">عبد الرؤف محمود عبد الرؤف محمود النويهى </v>
      </c>
      <c r="O32" s="9"/>
      <c r="P32" s="9"/>
      <c r="Q32" s="9"/>
      <c r="R32" s="9"/>
      <c r="S32" s="9"/>
      <c r="T32" s="4">
        <f t="shared" ref="T32:U32" si="44">IFERROR(IF($M32="","",INDEX($A$10:$J$300,MATCH($M32,$K$10:$K$300,0),COLUMN(H23))),"")</f>
        <v>2</v>
      </c>
      <c r="U32" s="4">
        <f t="shared" si="44"/>
        <v>4</v>
      </c>
      <c r="V32" s="3"/>
      <c r="W32" s="5" t="str">
        <f>IF(MAX($W$9:W31)&gt;=MAX($L$10:$L$300),"",MAX($W$9:W31)+1)</f>
        <v/>
      </c>
      <c r="X32" s="9" t="str">
        <f t="shared" si="2"/>
        <v/>
      </c>
      <c r="Y32" s="9"/>
      <c r="Z32" s="9"/>
      <c r="AA32" s="9"/>
      <c r="AB32" s="9"/>
      <c r="AC32" s="9"/>
      <c r="AD32" s="4" t="str">
        <f t="shared" ref="AD32:AE32" si="45">IFERROR(IF($W32="","",INDEX($A$10:$J$300,MATCH($W32,$L$10:$L$300,0),COLUMN(H23))),"")</f>
        <v/>
      </c>
      <c r="AE32" s="4" t="str">
        <f t="shared" si="45"/>
        <v/>
      </c>
      <c r="AF32" s="3"/>
      <c r="AH32" s="5" t="str">
        <f>IF(AI32="","",COUNTA($N$10:AI32))</f>
        <v/>
      </c>
      <c r="AI32" s="9"/>
      <c r="AJ32" s="9"/>
      <c r="AK32" s="9"/>
      <c r="AL32" s="9"/>
      <c r="AM32" s="9"/>
      <c r="AN32" s="9"/>
      <c r="AO32" s="4"/>
      <c r="AP32" s="4"/>
      <c r="AQ32" s="3"/>
      <c r="AR32" s="5" t="str">
        <f>IF(AS32="","",COUNTA($X$10:AS32))</f>
        <v/>
      </c>
      <c r="AS32" s="9"/>
      <c r="AT32" s="9"/>
      <c r="AU32" s="9"/>
      <c r="AV32" s="9"/>
      <c r="AW32" s="9"/>
      <c r="AX32" s="9"/>
      <c r="AY32" s="4"/>
      <c r="AZ32" s="4"/>
      <c r="BA32" s="3"/>
    </row>
    <row r="33" spans="1:53" ht="20.25">
      <c r="A33" s="5">
        <f>IF(B33=0,"",COUNTA($B$10:B33))</f>
        <v>24</v>
      </c>
      <c r="B33" s="9" t="s">
        <v>37</v>
      </c>
      <c r="C33" s="9"/>
      <c r="D33" s="9"/>
      <c r="E33" s="9"/>
      <c r="F33" s="9"/>
      <c r="G33" s="9"/>
      <c r="H33" s="4">
        <v>1</v>
      </c>
      <c r="I33" s="4">
        <v>5</v>
      </c>
      <c r="J33" s="3">
        <v>1</v>
      </c>
      <c r="K33" s="49">
        <f>IF(J33=1,COUNT($K$9:K32)+1,"")</f>
        <v>15</v>
      </c>
      <c r="L33" s="50" t="str">
        <f>IF(J33=2,COUNT($L$9:L32)+1,"")</f>
        <v/>
      </c>
      <c r="M33" s="5">
        <f>IF(MAX($M$9:M32)&gt;=MAX($K$10:$K$300),"",MAX($M$9:M32)+1)</f>
        <v>24</v>
      </c>
      <c r="N33" s="9" t="str">
        <f t="shared" si="0"/>
        <v>عبد العزيز محمد عبد العزيز احمد المنشاوى</v>
      </c>
      <c r="O33" s="9"/>
      <c r="P33" s="9"/>
      <c r="Q33" s="9"/>
      <c r="R33" s="9"/>
      <c r="S33" s="9"/>
      <c r="T33" s="4">
        <f t="shared" ref="T33:U33" si="46">IFERROR(IF($M33="","",INDEX($A$10:$J$300,MATCH($M33,$K$10:$K$300,0),COLUMN(H24))),"")</f>
        <v>2</v>
      </c>
      <c r="U33" s="4">
        <f t="shared" si="46"/>
        <v>7</v>
      </c>
      <c r="V33" s="3"/>
      <c r="W33" s="5" t="str">
        <f>IF(MAX($W$9:W32)&gt;=MAX($L$10:$L$300),"",MAX($W$9:W32)+1)</f>
        <v/>
      </c>
      <c r="X33" s="9" t="str">
        <f t="shared" si="2"/>
        <v/>
      </c>
      <c r="Y33" s="9"/>
      <c r="Z33" s="9"/>
      <c r="AA33" s="9"/>
      <c r="AB33" s="9"/>
      <c r="AC33" s="9"/>
      <c r="AD33" s="4" t="str">
        <f t="shared" ref="AD33:AE33" si="47">IFERROR(IF($W33="","",INDEX($A$10:$J$300,MATCH($W33,$L$10:$L$300,0),COLUMN(H24))),"")</f>
        <v/>
      </c>
      <c r="AE33" s="4" t="str">
        <f t="shared" si="47"/>
        <v/>
      </c>
      <c r="AF33" s="3"/>
      <c r="AH33" s="5" t="str">
        <f>IF(AI33="","",COUNTA($N$10:AI33))</f>
        <v/>
      </c>
      <c r="AI33" s="9"/>
      <c r="AJ33" s="9"/>
      <c r="AK33" s="9"/>
      <c r="AL33" s="9"/>
      <c r="AM33" s="9"/>
      <c r="AN33" s="9"/>
      <c r="AO33" s="4"/>
      <c r="AP33" s="4"/>
      <c r="AQ33" s="3"/>
      <c r="AR33" s="5" t="str">
        <f>IF(AS33="","",COUNTA($X$10:AS33))</f>
        <v/>
      </c>
      <c r="AS33" s="9"/>
      <c r="AT33" s="9"/>
      <c r="AU33" s="9"/>
      <c r="AV33" s="9"/>
      <c r="AW33" s="9"/>
      <c r="AX33" s="9"/>
      <c r="AY33" s="4"/>
      <c r="AZ33" s="4"/>
      <c r="BA33" s="3"/>
    </row>
    <row r="34" spans="1:53" ht="20.25">
      <c r="A34" s="5">
        <f>IF(B34=0,"",COUNTA($B$10:B34))</f>
        <v>25</v>
      </c>
      <c r="B34" s="9" t="s">
        <v>38</v>
      </c>
      <c r="C34" s="9"/>
      <c r="D34" s="9"/>
      <c r="E34" s="9"/>
      <c r="F34" s="9"/>
      <c r="G34" s="9"/>
      <c r="H34" s="4">
        <v>2</v>
      </c>
      <c r="I34" s="4">
        <v>5</v>
      </c>
      <c r="J34" s="3">
        <v>1</v>
      </c>
      <c r="K34" s="49">
        <f>IF(J34=1,COUNT($K$9:K33)+1,"")</f>
        <v>16</v>
      </c>
      <c r="L34" s="50" t="str">
        <f>IF(J34=2,COUNT($L$9:L33)+1,"")</f>
        <v/>
      </c>
      <c r="M34" s="5">
        <f>IF(MAX($M$9:M33)&gt;=MAX($K$10:$K$300),"",MAX($M$9:M33)+1)</f>
        <v>25</v>
      </c>
      <c r="N34" s="9" t="str">
        <f t="shared" si="0"/>
        <v>عبد الوهاب رمزى عبد الوهاب طيب</v>
      </c>
      <c r="O34" s="9"/>
      <c r="P34" s="9"/>
      <c r="Q34" s="9"/>
      <c r="R34" s="9"/>
      <c r="S34" s="9"/>
      <c r="T34" s="4">
        <f t="shared" ref="T34:U34" si="48">IFERROR(IF($M34="","",INDEX($A$10:$J$300,MATCH($M34,$K$10:$K$300,0),COLUMN(H25))),"")</f>
        <v>2</v>
      </c>
      <c r="U34" s="4">
        <f t="shared" si="48"/>
        <v>3.5</v>
      </c>
      <c r="V34" s="3"/>
      <c r="W34" s="5" t="str">
        <f>IF(MAX($W$9:W33)&gt;=MAX($L$10:$L$300),"",MAX($W$9:W33)+1)</f>
        <v/>
      </c>
      <c r="X34" s="9" t="str">
        <f t="shared" si="2"/>
        <v/>
      </c>
      <c r="Y34" s="9"/>
      <c r="Z34" s="9"/>
      <c r="AA34" s="9"/>
      <c r="AB34" s="9"/>
      <c r="AC34" s="9"/>
      <c r="AD34" s="4" t="str">
        <f t="shared" ref="AD34:AE34" si="49">IFERROR(IF($W34="","",INDEX($A$10:$J$300,MATCH($W34,$L$10:$L$300,0),COLUMN(H25))),"")</f>
        <v/>
      </c>
      <c r="AE34" s="4" t="str">
        <f t="shared" si="49"/>
        <v/>
      </c>
      <c r="AF34" s="3"/>
      <c r="AH34" s="5" t="str">
        <f>IF(AI34="","",COUNTA($N$10:AI34))</f>
        <v/>
      </c>
      <c r="AI34" s="9"/>
      <c r="AJ34" s="9"/>
      <c r="AK34" s="9"/>
      <c r="AL34" s="9"/>
      <c r="AM34" s="9"/>
      <c r="AN34" s="9"/>
      <c r="AO34" s="4"/>
      <c r="AP34" s="4"/>
      <c r="AQ34" s="3"/>
      <c r="AR34" s="5" t="str">
        <f>IF(AS34="","",COUNTA($X$10:AS34))</f>
        <v/>
      </c>
      <c r="AS34" s="9"/>
      <c r="AT34" s="9"/>
      <c r="AU34" s="9"/>
      <c r="AV34" s="9"/>
      <c r="AW34" s="9"/>
      <c r="AX34" s="9"/>
      <c r="AY34" s="4"/>
      <c r="AZ34" s="4"/>
      <c r="BA34" s="3"/>
    </row>
    <row r="35" spans="1:53" ht="20.25">
      <c r="A35" s="5">
        <f>IF(B35=0,"",COUNTA($B$10:B35))</f>
        <v>26</v>
      </c>
      <c r="B35" s="9" t="s">
        <v>39</v>
      </c>
      <c r="C35" s="9"/>
      <c r="D35" s="9"/>
      <c r="E35" s="9"/>
      <c r="F35" s="9"/>
      <c r="G35" s="9"/>
      <c r="H35" s="4">
        <v>2</v>
      </c>
      <c r="I35" s="4">
        <v>6</v>
      </c>
      <c r="J35" s="3">
        <v>1</v>
      </c>
      <c r="K35" s="49">
        <f>IF(J35=1,COUNT($K$9:K34)+1,"")</f>
        <v>17</v>
      </c>
      <c r="L35" s="50" t="str">
        <f>IF(J35=2,COUNT($L$9:L34)+1,"")</f>
        <v/>
      </c>
      <c r="M35" s="5">
        <f>IF(MAX($M$9:M34)&gt;=MAX($K$10:$K$300),"",MAX($M$9:M34)+1)</f>
        <v>26</v>
      </c>
      <c r="N35" s="9" t="str">
        <f t="shared" si="0"/>
        <v>عدنان عبد الهادى عدنان توكل</v>
      </c>
      <c r="O35" s="9"/>
      <c r="P35" s="9"/>
      <c r="Q35" s="9"/>
      <c r="R35" s="9"/>
      <c r="S35" s="9"/>
      <c r="T35" s="4">
        <f t="shared" ref="T35:U35" si="50">IFERROR(IF($M35="","",INDEX($A$10:$J$300,MATCH($M35,$K$10:$K$300,0),COLUMN(H26))),"")</f>
        <v>2</v>
      </c>
      <c r="U35" s="4">
        <f t="shared" si="50"/>
        <v>6.5</v>
      </c>
      <c r="V35" s="3"/>
      <c r="W35" s="5" t="str">
        <f>IF(MAX($W$9:W34)&gt;=MAX($L$10:$L$300),"",MAX($W$9:W34)+1)</f>
        <v/>
      </c>
      <c r="X35" s="9" t="str">
        <f t="shared" si="2"/>
        <v/>
      </c>
      <c r="Y35" s="9"/>
      <c r="Z35" s="9"/>
      <c r="AA35" s="9"/>
      <c r="AB35" s="9"/>
      <c r="AC35" s="9"/>
      <c r="AD35" s="4" t="str">
        <f t="shared" ref="AD35:AE35" si="51">IFERROR(IF($W35="","",INDEX($A$10:$J$300,MATCH($W35,$L$10:$L$300,0),COLUMN(H26))),"")</f>
        <v/>
      </c>
      <c r="AE35" s="4" t="str">
        <f t="shared" si="51"/>
        <v/>
      </c>
      <c r="AF35" s="3"/>
      <c r="AH35" s="5" t="str">
        <f>IF(AI35="","",COUNTA($N$10:AI35))</f>
        <v/>
      </c>
      <c r="AI35" s="9"/>
      <c r="AJ35" s="9"/>
      <c r="AK35" s="9"/>
      <c r="AL35" s="9"/>
      <c r="AM35" s="9"/>
      <c r="AN35" s="9"/>
      <c r="AO35" s="4"/>
      <c r="AP35" s="4"/>
      <c r="AQ35" s="3"/>
      <c r="AR35" s="5" t="str">
        <f>IF(AS35="","",COUNTA($X$10:AS35))</f>
        <v/>
      </c>
      <c r="AS35" s="9"/>
      <c r="AT35" s="9"/>
      <c r="AU35" s="9"/>
      <c r="AV35" s="9"/>
      <c r="AW35" s="9"/>
      <c r="AX35" s="9"/>
      <c r="AY35" s="4"/>
      <c r="AZ35" s="4"/>
      <c r="BA35" s="3"/>
    </row>
    <row r="36" spans="1:53" ht="20.25">
      <c r="A36" s="5">
        <f>IF(B36=0,"",COUNTA($B$10:B36))</f>
        <v>27</v>
      </c>
      <c r="B36" s="9" t="s">
        <v>40</v>
      </c>
      <c r="C36" s="9"/>
      <c r="D36" s="9"/>
      <c r="E36" s="9"/>
      <c r="F36" s="9"/>
      <c r="G36" s="9"/>
      <c r="H36" s="4">
        <v>2</v>
      </c>
      <c r="I36" s="4">
        <v>5.5</v>
      </c>
      <c r="J36" s="3">
        <v>1</v>
      </c>
      <c r="K36" s="49">
        <f>IF(J36=1,COUNT($K$9:K35)+1,"")</f>
        <v>18</v>
      </c>
      <c r="L36" s="50" t="str">
        <f>IF(J36=2,COUNT($L$9:L35)+1,"")</f>
        <v/>
      </c>
      <c r="M36" s="5">
        <f>IF(MAX($M$9:M35)&gt;=MAX($K$10:$K$300),"",MAX($M$9:M35)+1)</f>
        <v>27</v>
      </c>
      <c r="N36" s="9" t="str">
        <f t="shared" si="0"/>
        <v>عمر احمد نصر محمد نصر</v>
      </c>
      <c r="O36" s="9"/>
      <c r="P36" s="9"/>
      <c r="Q36" s="9"/>
      <c r="R36" s="9"/>
      <c r="S36" s="9"/>
      <c r="T36" s="4">
        <f t="shared" ref="T36:U36" si="52">IFERROR(IF($M36="","",INDEX($A$10:$J$300,MATCH($M36,$K$10:$K$300,0),COLUMN(H27))),"")</f>
        <v>3</v>
      </c>
      <c r="U36" s="4">
        <f t="shared" si="52"/>
        <v>5.5</v>
      </c>
      <c r="V36" s="3"/>
      <c r="W36" s="5" t="str">
        <f>IF(MAX($W$9:W35)&gt;=MAX($L$10:$L$300),"",MAX($W$9:W35)+1)</f>
        <v/>
      </c>
      <c r="X36" s="9" t="str">
        <f t="shared" si="2"/>
        <v/>
      </c>
      <c r="Y36" s="9"/>
      <c r="Z36" s="9"/>
      <c r="AA36" s="9"/>
      <c r="AB36" s="9"/>
      <c r="AC36" s="9"/>
      <c r="AD36" s="4" t="str">
        <f t="shared" ref="AD36:AE36" si="53">IFERROR(IF($W36="","",INDEX($A$10:$J$300,MATCH($W36,$L$10:$L$300,0),COLUMN(H27))),"")</f>
        <v/>
      </c>
      <c r="AE36" s="4" t="str">
        <f t="shared" si="53"/>
        <v/>
      </c>
      <c r="AF36" s="3"/>
      <c r="AH36" s="5" t="str">
        <f>IF(AI36="","",COUNTA($N$10:AI36))</f>
        <v/>
      </c>
      <c r="AI36" s="9"/>
      <c r="AJ36" s="9"/>
      <c r="AK36" s="9"/>
      <c r="AL36" s="9"/>
      <c r="AM36" s="9"/>
      <c r="AN36" s="9"/>
      <c r="AO36" s="4"/>
      <c r="AP36" s="4"/>
      <c r="AQ36" s="3"/>
      <c r="AR36" s="5" t="str">
        <f>IF(AS36="","",COUNTA($X$10:AS36))</f>
        <v/>
      </c>
      <c r="AS36" s="9"/>
      <c r="AT36" s="9"/>
      <c r="AU36" s="9"/>
      <c r="AV36" s="9"/>
      <c r="AW36" s="9"/>
      <c r="AX36" s="9"/>
      <c r="AY36" s="4"/>
      <c r="AZ36" s="4"/>
      <c r="BA36" s="3"/>
    </row>
    <row r="37" spans="1:53" ht="20.25">
      <c r="A37" s="5">
        <f>IF(B37=0,"",COUNTA($B$10:B37))</f>
        <v>28</v>
      </c>
      <c r="B37" s="9" t="s">
        <v>41</v>
      </c>
      <c r="C37" s="9"/>
      <c r="D37" s="9"/>
      <c r="E37" s="9"/>
      <c r="F37" s="9"/>
      <c r="G37" s="9"/>
      <c r="H37" s="4">
        <v>2</v>
      </c>
      <c r="I37" s="4">
        <v>6.5</v>
      </c>
      <c r="J37" s="3">
        <v>1</v>
      </c>
      <c r="K37" s="49">
        <f>IF(J37=1,COUNT($K$9:K36)+1,"")</f>
        <v>19</v>
      </c>
      <c r="L37" s="50" t="str">
        <f>IF(J37=2,COUNT($L$9:L36)+1,"")</f>
        <v/>
      </c>
      <c r="M37" s="5">
        <f>IF(MAX($M$9:M36)&gt;=MAX($K$10:$K$300),"",MAX($M$9:M36)+1)</f>
        <v>28</v>
      </c>
      <c r="N37" s="9" t="str">
        <f t="shared" si="0"/>
        <v>عمر ايهاب عبد السلام محمد جوده</v>
      </c>
      <c r="O37" s="9"/>
      <c r="P37" s="9"/>
      <c r="Q37" s="9"/>
      <c r="R37" s="9"/>
      <c r="S37" s="9"/>
      <c r="T37" s="4">
        <f t="shared" ref="T37:U37" si="54">IFERROR(IF($M37="","",INDEX($A$10:$J$300,MATCH($M37,$K$10:$K$300,0),COLUMN(H28))),"")</f>
        <v>3</v>
      </c>
      <c r="U37" s="4">
        <f t="shared" si="54"/>
        <v>6.5</v>
      </c>
      <c r="V37" s="3"/>
      <c r="W37" s="5" t="str">
        <f>IF(MAX($W$9:W36)&gt;=MAX($L$10:$L$300),"",MAX($W$9:W36)+1)</f>
        <v/>
      </c>
      <c r="X37" s="9" t="str">
        <f t="shared" si="2"/>
        <v/>
      </c>
      <c r="Y37" s="9"/>
      <c r="Z37" s="9"/>
      <c r="AA37" s="9"/>
      <c r="AB37" s="9"/>
      <c r="AC37" s="9"/>
      <c r="AD37" s="4" t="str">
        <f t="shared" ref="AD37:AE37" si="55">IFERROR(IF($W37="","",INDEX($A$10:$J$300,MATCH($W37,$L$10:$L$300,0),COLUMN(H28))),"")</f>
        <v/>
      </c>
      <c r="AE37" s="4" t="str">
        <f t="shared" si="55"/>
        <v/>
      </c>
      <c r="AF37" s="3"/>
      <c r="AH37" s="5" t="str">
        <f>IF(AI37="","",COUNTA($N$10:AI37))</f>
        <v/>
      </c>
      <c r="AI37" s="9"/>
      <c r="AJ37" s="9"/>
      <c r="AK37" s="9"/>
      <c r="AL37" s="9"/>
      <c r="AM37" s="9"/>
      <c r="AN37" s="9"/>
      <c r="AO37" s="4"/>
      <c r="AP37" s="4"/>
      <c r="AQ37" s="3"/>
      <c r="AR37" s="5" t="str">
        <f>IF(AS37="","",COUNTA($X$10:AS37))</f>
        <v/>
      </c>
      <c r="AS37" s="9"/>
      <c r="AT37" s="9"/>
      <c r="AU37" s="9"/>
      <c r="AV37" s="9"/>
      <c r="AW37" s="9"/>
      <c r="AX37" s="9"/>
      <c r="AY37" s="4"/>
      <c r="AZ37" s="4"/>
      <c r="BA37" s="3"/>
    </row>
    <row r="38" spans="1:53" ht="20.25">
      <c r="A38" s="5">
        <f>IF(B38=0,"",COUNTA($B$10:B38))</f>
        <v>29</v>
      </c>
      <c r="B38" s="9" t="s">
        <v>42</v>
      </c>
      <c r="C38" s="9"/>
      <c r="D38" s="9"/>
      <c r="E38" s="9"/>
      <c r="F38" s="9"/>
      <c r="G38" s="9"/>
      <c r="H38" s="4">
        <v>2</v>
      </c>
      <c r="I38" s="4">
        <v>7.5</v>
      </c>
      <c r="J38" s="3">
        <v>2</v>
      </c>
      <c r="K38" s="49" t="str">
        <f>IF(J38=1,COUNT($K$9:K37)+1,"")</f>
        <v/>
      </c>
      <c r="L38" s="50">
        <f>IF(J38=2,COUNT($L$9:L37)+1,"")</f>
        <v>10</v>
      </c>
      <c r="M38" s="5">
        <f>IF(MAX($M$9:M37)&gt;=MAX($K$10:$K$300),"",MAX($M$9:M37)+1)</f>
        <v>29</v>
      </c>
      <c r="N38" s="9" t="str">
        <f t="shared" si="0"/>
        <v>عمر تامر مجدى عبد العزيز</v>
      </c>
      <c r="O38" s="9"/>
      <c r="P38" s="9"/>
      <c r="Q38" s="9"/>
      <c r="R38" s="9"/>
      <c r="S38" s="9"/>
      <c r="T38" s="4">
        <f t="shared" ref="T38:U38" si="56">IFERROR(IF($M38="","",INDEX($A$10:$J$300,MATCH($M38,$K$10:$K$300,0),COLUMN(H29))),"")</f>
        <v>2</v>
      </c>
      <c r="U38" s="4">
        <f t="shared" si="56"/>
        <v>8</v>
      </c>
      <c r="V38" s="3"/>
      <c r="W38" s="5" t="str">
        <f>IF(MAX($W$9:W37)&gt;=MAX($L$10:$L$300),"",MAX($W$9:W37)+1)</f>
        <v/>
      </c>
      <c r="X38" s="9" t="str">
        <f t="shared" si="2"/>
        <v/>
      </c>
      <c r="Y38" s="9"/>
      <c r="Z38" s="9"/>
      <c r="AA38" s="9"/>
      <c r="AB38" s="9"/>
      <c r="AC38" s="9"/>
      <c r="AD38" s="4" t="str">
        <f t="shared" ref="AD38:AE38" si="57">IFERROR(IF($W38="","",INDEX($A$10:$J$300,MATCH($W38,$L$10:$L$300,0),COLUMN(H29))),"")</f>
        <v/>
      </c>
      <c r="AE38" s="4" t="str">
        <f t="shared" si="57"/>
        <v/>
      </c>
      <c r="AF38" s="3"/>
      <c r="AH38" s="5" t="str">
        <f>IF(AI38="","",COUNTA($N$10:AI38))</f>
        <v/>
      </c>
      <c r="AI38" s="9"/>
      <c r="AJ38" s="9"/>
      <c r="AK38" s="9"/>
      <c r="AL38" s="9"/>
      <c r="AM38" s="9"/>
      <c r="AN38" s="9"/>
      <c r="AO38" s="4"/>
      <c r="AP38" s="4"/>
      <c r="AQ38" s="3"/>
      <c r="AR38" s="5" t="str">
        <f>IF(AS38="","",COUNTA($X$10:AS38))</f>
        <v/>
      </c>
      <c r="AS38" s="9"/>
      <c r="AT38" s="9"/>
      <c r="AU38" s="9"/>
      <c r="AV38" s="9"/>
      <c r="AW38" s="9"/>
      <c r="AX38" s="9"/>
      <c r="AY38" s="4"/>
      <c r="AZ38" s="4"/>
      <c r="BA38" s="3"/>
    </row>
    <row r="39" spans="1:53" ht="20.25">
      <c r="A39" s="5">
        <f>IF(B39=0,"",COUNTA($B$10:B39))</f>
        <v>30</v>
      </c>
      <c r="B39" s="9" t="s">
        <v>43</v>
      </c>
      <c r="C39" s="9"/>
      <c r="D39" s="9"/>
      <c r="E39" s="9"/>
      <c r="F39" s="9"/>
      <c r="G39" s="9"/>
      <c r="H39" s="4">
        <v>2</v>
      </c>
      <c r="I39" s="4">
        <v>7</v>
      </c>
      <c r="J39" s="3">
        <v>2</v>
      </c>
      <c r="K39" s="49" t="str">
        <f>IF(J39=1,COUNT($K$9:K38)+1,"")</f>
        <v/>
      </c>
      <c r="L39" s="50">
        <f>IF(J39=2,COUNT($L$9:L38)+1,"")</f>
        <v>11</v>
      </c>
      <c r="M39" s="5">
        <f>IF(MAX($M$9:M38)&gt;=MAX($K$10:$K$300),"",MAX($M$9:M38)+1)</f>
        <v>30</v>
      </c>
      <c r="N39" s="9" t="str">
        <f t="shared" si="0"/>
        <v>عمر جمال حسن ابو قوره</v>
      </c>
      <c r="O39" s="9"/>
      <c r="P39" s="9"/>
      <c r="Q39" s="9"/>
      <c r="R39" s="9"/>
      <c r="S39" s="9"/>
      <c r="T39" s="4">
        <f t="shared" ref="T39:U39" si="58">IFERROR(IF($M39="","",INDEX($A$10:$J$300,MATCH($M39,$K$10:$K$300,0),COLUMN(H30))),"")</f>
        <v>3</v>
      </c>
      <c r="U39" s="4">
        <f t="shared" si="58"/>
        <v>8</v>
      </c>
      <c r="V39" s="3"/>
      <c r="W39" s="5" t="str">
        <f>IF(MAX($W$9:W38)&gt;=MAX($L$10:$L$300),"",MAX($W$9:W38)+1)</f>
        <v/>
      </c>
      <c r="X39" s="9" t="str">
        <f t="shared" si="2"/>
        <v/>
      </c>
      <c r="Y39" s="9"/>
      <c r="Z39" s="9"/>
      <c r="AA39" s="9"/>
      <c r="AB39" s="9"/>
      <c r="AC39" s="9"/>
      <c r="AD39" s="4" t="str">
        <f t="shared" ref="AD39:AE39" si="59">IFERROR(IF($W39="","",INDEX($A$10:$J$300,MATCH($W39,$L$10:$L$300,0),COLUMN(H30))),"")</f>
        <v/>
      </c>
      <c r="AE39" s="4" t="str">
        <f t="shared" si="59"/>
        <v/>
      </c>
      <c r="AF39" s="3"/>
      <c r="AH39" s="5" t="str">
        <f>IF(AI39="","",COUNTA($N$10:AI39))</f>
        <v/>
      </c>
      <c r="AI39" s="9"/>
      <c r="AJ39" s="9"/>
      <c r="AK39" s="9"/>
      <c r="AL39" s="9"/>
      <c r="AM39" s="9"/>
      <c r="AN39" s="9"/>
      <c r="AO39" s="4"/>
      <c r="AP39" s="4"/>
      <c r="AQ39" s="3"/>
      <c r="AR39" s="5" t="str">
        <f>IF(AS39="","",COUNTA($X$10:AS39))</f>
        <v/>
      </c>
      <c r="AS39" s="9"/>
      <c r="AT39" s="9"/>
      <c r="AU39" s="9"/>
      <c r="AV39" s="9"/>
      <c r="AW39" s="9"/>
      <c r="AX39" s="9"/>
      <c r="AY39" s="4"/>
      <c r="AZ39" s="4"/>
      <c r="BA39" s="3"/>
    </row>
    <row r="40" spans="1:53" ht="20.25">
      <c r="A40" s="5">
        <f>IF(B40=0,"",COUNTA($B$10:B40))</f>
        <v>31</v>
      </c>
      <c r="B40" s="9" t="s">
        <v>44</v>
      </c>
      <c r="C40" s="9"/>
      <c r="D40" s="9"/>
      <c r="E40" s="9"/>
      <c r="F40" s="9"/>
      <c r="G40" s="9"/>
      <c r="H40" s="4">
        <v>2</v>
      </c>
      <c r="I40" s="4">
        <v>5.5</v>
      </c>
      <c r="J40" s="3">
        <v>1</v>
      </c>
      <c r="K40" s="49">
        <f>IF(J40=1,COUNT($K$9:K39)+1,"")</f>
        <v>20</v>
      </c>
      <c r="L40" s="50" t="str">
        <f>IF(J40=2,COUNT($L$9:L39)+1,"")</f>
        <v/>
      </c>
      <c r="M40" s="5">
        <f>IF(MAX($M$9:M39)&gt;=MAX($K$10:$K$300),"",MAX($M$9:M39)+1)</f>
        <v>31</v>
      </c>
      <c r="N40" s="9" t="str">
        <f t="shared" si="0"/>
        <v>عمر خالد عبد الله محمد  عبد العال</v>
      </c>
      <c r="O40" s="9"/>
      <c r="P40" s="9"/>
      <c r="Q40" s="9"/>
      <c r="R40" s="9"/>
      <c r="S40" s="9"/>
      <c r="T40" s="4">
        <f t="shared" ref="T40:U40" si="60">IFERROR(IF($M40="","",INDEX($A$10:$J$300,MATCH($M40,$K$10:$K$300,0),COLUMN(H31))),"")</f>
        <v>2</v>
      </c>
      <c r="U40" s="4">
        <f t="shared" si="60"/>
        <v>7</v>
      </c>
      <c r="V40" s="3"/>
      <c r="W40" s="5" t="str">
        <f>IF(MAX($W$9:W39)&gt;=MAX($L$10:$L$300),"",MAX($W$9:W39)+1)</f>
        <v/>
      </c>
      <c r="X40" s="9" t="str">
        <f t="shared" si="2"/>
        <v/>
      </c>
      <c r="Y40" s="9"/>
      <c r="Z40" s="9"/>
      <c r="AA40" s="9"/>
      <c r="AB40" s="9"/>
      <c r="AC40" s="9"/>
      <c r="AD40" s="4" t="str">
        <f t="shared" ref="AD40:AE40" si="61">IFERROR(IF($W40="","",INDEX($A$10:$J$300,MATCH($W40,$L$10:$L$300,0),COLUMN(H31))),"")</f>
        <v/>
      </c>
      <c r="AE40" s="4" t="str">
        <f t="shared" si="61"/>
        <v/>
      </c>
      <c r="AF40" s="3"/>
      <c r="AH40" s="5" t="str">
        <f>IF(AI40="","",COUNTA($N$10:AI40))</f>
        <v/>
      </c>
      <c r="AI40" s="9"/>
      <c r="AJ40" s="9"/>
      <c r="AK40" s="9"/>
      <c r="AL40" s="9"/>
      <c r="AM40" s="9"/>
      <c r="AN40" s="9"/>
      <c r="AO40" s="4"/>
      <c r="AP40" s="4"/>
      <c r="AQ40" s="3"/>
      <c r="AR40" s="5" t="str">
        <f>IF(AS40="","",COUNTA($X$10:AS40))</f>
        <v/>
      </c>
      <c r="AS40" s="9"/>
      <c r="AT40" s="9"/>
      <c r="AU40" s="9"/>
      <c r="AV40" s="9"/>
      <c r="AW40" s="9"/>
      <c r="AX40" s="9"/>
      <c r="AY40" s="4"/>
      <c r="AZ40" s="4"/>
      <c r="BA40" s="3"/>
    </row>
    <row r="41" spans="1:53" ht="20.25">
      <c r="A41" s="5">
        <f>IF(B41=0,"",COUNTA($B$10:B41))</f>
        <v>32</v>
      </c>
      <c r="B41" s="9" t="s">
        <v>45</v>
      </c>
      <c r="C41" s="9"/>
      <c r="D41" s="9"/>
      <c r="E41" s="9"/>
      <c r="F41" s="9"/>
      <c r="G41" s="9"/>
      <c r="H41" s="4">
        <v>2</v>
      </c>
      <c r="I41" s="4">
        <v>2.5</v>
      </c>
      <c r="J41" s="3">
        <v>1</v>
      </c>
      <c r="K41" s="49">
        <f>IF(J41=1,COUNT($K$9:K40)+1,"")</f>
        <v>21</v>
      </c>
      <c r="L41" s="50" t="str">
        <f>IF(J41=2,COUNT($L$9:L40)+1,"")</f>
        <v/>
      </c>
      <c r="M41" s="5">
        <f>IF(MAX($M$9:M40)&gt;=MAX($K$10:$K$300),"",MAX($M$9:M40)+1)</f>
        <v>32</v>
      </c>
      <c r="N41" s="9" t="str">
        <f t="shared" si="0"/>
        <v xml:space="preserve">عمر محمد احمد يوسف </v>
      </c>
      <c r="O41" s="9"/>
      <c r="P41" s="9"/>
      <c r="Q41" s="9"/>
      <c r="R41" s="9"/>
      <c r="S41" s="9"/>
      <c r="T41" s="4">
        <f t="shared" ref="T41:U41" si="62">IFERROR(IF($M41="","",INDEX($A$10:$J$300,MATCH($M41,$K$10:$K$300,0),COLUMN(H32))),"")</f>
        <v>3</v>
      </c>
      <c r="U41" s="4">
        <f t="shared" si="62"/>
        <v>7.5</v>
      </c>
      <c r="V41" s="3"/>
      <c r="W41" s="5" t="str">
        <f>IF(MAX($W$9:W40)&gt;=MAX($L$10:$L$300),"",MAX($W$9:W40)+1)</f>
        <v/>
      </c>
      <c r="X41" s="9" t="str">
        <f t="shared" si="2"/>
        <v/>
      </c>
      <c r="Y41" s="9"/>
      <c r="Z41" s="9"/>
      <c r="AA41" s="9"/>
      <c r="AB41" s="9"/>
      <c r="AC41" s="9"/>
      <c r="AD41" s="4" t="str">
        <f t="shared" ref="AD41:AE41" si="63">IFERROR(IF($W41="","",INDEX($A$10:$J$300,MATCH($W41,$L$10:$L$300,0),COLUMN(H32))),"")</f>
        <v/>
      </c>
      <c r="AE41" s="4" t="str">
        <f t="shared" si="63"/>
        <v/>
      </c>
      <c r="AF41" s="3"/>
      <c r="AH41" s="5" t="str">
        <f>IF(AI41="","",COUNTA($N$10:AI41))</f>
        <v/>
      </c>
      <c r="AI41" s="9"/>
      <c r="AJ41" s="9"/>
      <c r="AK41" s="9"/>
      <c r="AL41" s="9"/>
      <c r="AM41" s="9"/>
      <c r="AN41" s="9"/>
      <c r="AO41" s="4"/>
      <c r="AP41" s="4"/>
      <c r="AQ41" s="3"/>
      <c r="AR41" s="5" t="str">
        <f>IF(AS41="","",COUNTA($X$10:AS41))</f>
        <v/>
      </c>
      <c r="AS41" s="9"/>
      <c r="AT41" s="9"/>
      <c r="AU41" s="9"/>
      <c r="AV41" s="9"/>
      <c r="AW41" s="9"/>
      <c r="AX41" s="9"/>
      <c r="AY41" s="4"/>
      <c r="AZ41" s="4"/>
      <c r="BA41" s="3"/>
    </row>
    <row r="42" spans="1:53" ht="20.25">
      <c r="A42" s="5">
        <f>IF(B42=0,"",COUNTA($B$10:B42))</f>
        <v>33</v>
      </c>
      <c r="B42" s="9" t="s">
        <v>46</v>
      </c>
      <c r="C42" s="9"/>
      <c r="D42" s="9"/>
      <c r="E42" s="9"/>
      <c r="F42" s="9"/>
      <c r="G42" s="9"/>
      <c r="H42" s="4">
        <v>3</v>
      </c>
      <c r="I42" s="4">
        <v>3</v>
      </c>
      <c r="J42" s="3">
        <v>1</v>
      </c>
      <c r="K42" s="49">
        <f>IF(J42=1,COUNT($K$9:K41)+1,"")</f>
        <v>22</v>
      </c>
      <c r="L42" s="50" t="str">
        <f>IF(J42=2,COUNT($L$9:L41)+1,"")</f>
        <v/>
      </c>
      <c r="M42" s="5">
        <f>IF(MAX($M$9:M41)&gt;=MAX($K$10:$K$300),"",MAX($M$9:M41)+1)</f>
        <v>33</v>
      </c>
      <c r="N42" s="9" t="str">
        <f t="shared" si="0"/>
        <v xml:space="preserve">عمر محمد عبد العزيز زكى </v>
      </c>
      <c r="O42" s="9"/>
      <c r="P42" s="9"/>
      <c r="Q42" s="9"/>
      <c r="R42" s="9"/>
      <c r="S42" s="9"/>
      <c r="T42" s="4">
        <f t="shared" ref="T42:U42" si="64">IFERROR(IF($M42="","",INDEX($A$10:$J$300,MATCH($M42,$K$10:$K$300,0),COLUMN(H33))),"")</f>
        <v>3</v>
      </c>
      <c r="U42" s="4">
        <f t="shared" si="64"/>
        <v>5.5</v>
      </c>
      <c r="V42" s="3"/>
      <c r="W42" s="5" t="str">
        <f>IF(MAX($W$9:W41)&gt;=MAX($L$10:$L$300),"",MAX($W$9:W41)+1)</f>
        <v/>
      </c>
      <c r="X42" s="9" t="str">
        <f t="shared" si="2"/>
        <v/>
      </c>
      <c r="Y42" s="9"/>
      <c r="Z42" s="9"/>
      <c r="AA42" s="9"/>
      <c r="AB42" s="9"/>
      <c r="AC42" s="9"/>
      <c r="AD42" s="4" t="str">
        <f t="shared" ref="AD42:AE42" si="65">IFERROR(IF($W42="","",INDEX($A$10:$J$300,MATCH($W42,$L$10:$L$300,0),COLUMN(H33))),"")</f>
        <v/>
      </c>
      <c r="AE42" s="4" t="str">
        <f t="shared" si="65"/>
        <v/>
      </c>
      <c r="AF42" s="3"/>
      <c r="AH42" s="5" t="str">
        <f>IF(AI42="","",COUNTA($N$10:AI42))</f>
        <v/>
      </c>
      <c r="AI42" s="9"/>
      <c r="AJ42" s="9"/>
      <c r="AK42" s="9"/>
      <c r="AL42" s="9"/>
      <c r="AM42" s="9"/>
      <c r="AN42" s="9"/>
      <c r="AO42" s="4"/>
      <c r="AP42" s="4"/>
      <c r="AQ42" s="3"/>
      <c r="AR42" s="5" t="str">
        <f>IF(AS42="","",COUNTA($X$10:AS42))</f>
        <v/>
      </c>
      <c r="AS42" s="9"/>
      <c r="AT42" s="9"/>
      <c r="AU42" s="9"/>
      <c r="AV42" s="9"/>
      <c r="AW42" s="9"/>
      <c r="AX42" s="9"/>
      <c r="AY42" s="4"/>
      <c r="AZ42" s="4"/>
      <c r="BA42" s="3"/>
    </row>
    <row r="43" spans="1:53" ht="20.25">
      <c r="A43" s="5">
        <f>IF(B43=0,"",COUNTA($B$10:B43))</f>
        <v>34</v>
      </c>
      <c r="B43" s="9" t="s">
        <v>47</v>
      </c>
      <c r="C43" s="9"/>
      <c r="D43" s="9"/>
      <c r="E43" s="9"/>
      <c r="F43" s="9"/>
      <c r="G43" s="9"/>
      <c r="H43" s="4">
        <v>2</v>
      </c>
      <c r="I43" s="4">
        <v>4</v>
      </c>
      <c r="J43" s="3">
        <v>1</v>
      </c>
      <c r="K43" s="49">
        <f>IF(J43=1,COUNT($K$9:K42)+1,"")</f>
        <v>23</v>
      </c>
      <c r="L43" s="50" t="str">
        <f>IF(J43=2,COUNT($L$9:L42)+1,"")</f>
        <v/>
      </c>
      <c r="M43" s="5">
        <f>IF(MAX($M$9:M42)&gt;=MAX($K$10:$K$300),"",MAX($M$9:M42)+1)</f>
        <v>34</v>
      </c>
      <c r="N43" s="9" t="str">
        <f t="shared" si="0"/>
        <v>عمر محمد محمد الغريب ذكى المصرى</v>
      </c>
      <c r="O43" s="9"/>
      <c r="P43" s="9"/>
      <c r="Q43" s="9"/>
      <c r="R43" s="9"/>
      <c r="S43" s="9"/>
      <c r="T43" s="4">
        <f t="shared" ref="T43:U43" si="66">IFERROR(IF($M43="","",INDEX($A$10:$J$300,MATCH($M43,$K$10:$K$300,0),COLUMN(H34))),"")</f>
        <v>3</v>
      </c>
      <c r="U43" s="4">
        <f t="shared" si="66"/>
        <v>4</v>
      </c>
      <c r="V43" s="3"/>
      <c r="W43" s="5" t="str">
        <f>IF(MAX($W$9:W42)&gt;=MAX($L$10:$L$300),"",MAX($W$9:W42)+1)</f>
        <v/>
      </c>
      <c r="X43" s="9" t="str">
        <f t="shared" si="2"/>
        <v/>
      </c>
      <c r="Y43" s="9"/>
      <c r="Z43" s="9"/>
      <c r="AA43" s="9"/>
      <c r="AB43" s="9"/>
      <c r="AC43" s="9"/>
      <c r="AD43" s="4" t="str">
        <f t="shared" ref="AD43:AE43" si="67">IFERROR(IF($W43="","",INDEX($A$10:$J$300,MATCH($W43,$L$10:$L$300,0),COLUMN(H34))),"")</f>
        <v/>
      </c>
      <c r="AE43" s="4" t="str">
        <f t="shared" si="67"/>
        <v/>
      </c>
      <c r="AF43" s="3"/>
      <c r="AH43" s="5" t="str">
        <f>IF(AI43="","",COUNTA($N$10:AI43))</f>
        <v/>
      </c>
      <c r="AI43" s="9"/>
      <c r="AJ43" s="9"/>
      <c r="AK43" s="9"/>
      <c r="AL43" s="9"/>
      <c r="AM43" s="9"/>
      <c r="AN43" s="9"/>
      <c r="AO43" s="4"/>
      <c r="AP43" s="4"/>
      <c r="AQ43" s="3"/>
      <c r="AR43" s="5" t="str">
        <f>IF(AS43="","",COUNTA($X$10:AS43))</f>
        <v/>
      </c>
      <c r="AS43" s="9"/>
      <c r="AT43" s="9"/>
      <c r="AU43" s="9"/>
      <c r="AV43" s="9"/>
      <c r="AW43" s="9"/>
      <c r="AX43" s="9"/>
      <c r="AY43" s="4"/>
      <c r="AZ43" s="4"/>
      <c r="BA43" s="3"/>
    </row>
    <row r="44" spans="1:53" ht="20.25">
      <c r="A44" s="5">
        <f>IF(B44=0,"",COUNTA($B$10:B44))</f>
        <v>35</v>
      </c>
      <c r="B44" s="9" t="s">
        <v>48</v>
      </c>
      <c r="C44" s="9"/>
      <c r="D44" s="9"/>
      <c r="E44" s="9"/>
      <c r="F44" s="9"/>
      <c r="G44" s="9"/>
      <c r="H44" s="4">
        <v>2</v>
      </c>
      <c r="I44" s="4">
        <v>7</v>
      </c>
      <c r="J44" s="3">
        <v>1</v>
      </c>
      <c r="K44" s="49">
        <f>IF(J44=1,COUNT($K$9:K43)+1,"")</f>
        <v>24</v>
      </c>
      <c r="L44" s="50" t="str">
        <f>IF(J44=2,COUNT($L$9:L43)+1,"")</f>
        <v/>
      </c>
      <c r="M44" s="5">
        <f>IF(MAX($M$9:M43)&gt;=MAX($K$10:$K$300),"",MAX($M$9:M43)+1)</f>
        <v>35</v>
      </c>
      <c r="N44" s="9" t="str">
        <f t="shared" si="0"/>
        <v>عمر مصطفى حمزه مازن</v>
      </c>
      <c r="O44" s="9"/>
      <c r="P44" s="9"/>
      <c r="Q44" s="9"/>
      <c r="R44" s="9"/>
      <c r="S44" s="9"/>
      <c r="T44" s="4">
        <f t="shared" ref="T44:U44" si="68">IFERROR(IF($M44="","",INDEX($A$10:$J$300,MATCH($M44,$K$10:$K$300,0),COLUMN(H35))),"")</f>
        <v>3</v>
      </c>
      <c r="U44" s="4">
        <f t="shared" si="68"/>
        <v>6</v>
      </c>
      <c r="V44" s="3"/>
      <c r="W44" s="5" t="str">
        <f>IF(MAX($W$9:W43)&gt;=MAX($L$10:$L$300),"",MAX($W$9:W43)+1)</f>
        <v/>
      </c>
      <c r="X44" s="9" t="str">
        <f t="shared" si="2"/>
        <v/>
      </c>
      <c r="Y44" s="9"/>
      <c r="Z44" s="9"/>
      <c r="AA44" s="9"/>
      <c r="AB44" s="9"/>
      <c r="AC44" s="9"/>
      <c r="AD44" s="4" t="str">
        <f t="shared" ref="AD44:AE44" si="69">IFERROR(IF($W44="","",INDEX($A$10:$J$300,MATCH($W44,$L$10:$L$300,0),COLUMN(H35))),"")</f>
        <v/>
      </c>
      <c r="AE44" s="4" t="str">
        <f t="shared" si="69"/>
        <v/>
      </c>
      <c r="AF44" s="3"/>
      <c r="AH44" s="5" t="str">
        <f>IF(AI44="","",COUNTA($N$10:AI44))</f>
        <v/>
      </c>
      <c r="AI44" s="9"/>
      <c r="AJ44" s="9"/>
      <c r="AK44" s="9"/>
      <c r="AL44" s="9"/>
      <c r="AM44" s="9"/>
      <c r="AN44" s="9"/>
      <c r="AO44" s="4"/>
      <c r="AP44" s="4"/>
      <c r="AQ44" s="3"/>
      <c r="AR44" s="5" t="str">
        <f>IF(AS44="","",COUNTA($X$10:AS44))</f>
        <v/>
      </c>
      <c r="AS44" s="9"/>
      <c r="AT44" s="9"/>
      <c r="AU44" s="9"/>
      <c r="AV44" s="9"/>
      <c r="AW44" s="9"/>
      <c r="AX44" s="9"/>
      <c r="AY44" s="4"/>
      <c r="AZ44" s="4"/>
      <c r="BA44" s="3"/>
    </row>
    <row r="45" spans="1:53" ht="20.25">
      <c r="A45" s="5">
        <f>IF(B45=0,"",COUNTA($B$10:B45))</f>
        <v>36</v>
      </c>
      <c r="B45" s="9" t="s">
        <v>49</v>
      </c>
      <c r="C45" s="9"/>
      <c r="D45" s="9"/>
      <c r="E45" s="9"/>
      <c r="F45" s="9"/>
      <c r="G45" s="9"/>
      <c r="H45" s="4">
        <v>2</v>
      </c>
      <c r="I45" s="4">
        <v>3.5</v>
      </c>
      <c r="J45" s="3">
        <v>1</v>
      </c>
      <c r="K45" s="49">
        <f>IF(J45=1,COUNT($K$9:K44)+1,"")</f>
        <v>25</v>
      </c>
      <c r="L45" s="50" t="str">
        <f>IF(J45=2,COUNT($L$9:L44)+1,"")</f>
        <v/>
      </c>
      <c r="M45" s="5">
        <f>IF(MAX($M$9:M44)&gt;=MAX($K$10:$K$300),"",MAX($M$9:M44)+1)</f>
        <v>36</v>
      </c>
      <c r="N45" s="9" t="str">
        <f t="shared" si="0"/>
        <v>عمر مصطفى عبد الله مصطفى سلامة</v>
      </c>
      <c r="O45" s="9"/>
      <c r="P45" s="9"/>
      <c r="Q45" s="9"/>
      <c r="R45" s="9"/>
      <c r="S45" s="9"/>
      <c r="T45" s="4">
        <f t="shared" ref="T45:U45" si="70">IFERROR(IF($M45="","",INDEX($A$10:$J$300,MATCH($M45,$K$10:$K$300,0),COLUMN(H36))),"")</f>
        <v>3</v>
      </c>
      <c r="U45" s="4">
        <f t="shared" si="70"/>
        <v>5.5</v>
      </c>
      <c r="V45" s="3"/>
      <c r="W45" s="5" t="str">
        <f>IF(MAX($W$9:W44)&gt;=MAX($L$10:$L$300),"",MAX($W$9:W44)+1)</f>
        <v/>
      </c>
      <c r="X45" s="9" t="str">
        <f t="shared" si="2"/>
        <v/>
      </c>
      <c r="Y45" s="9"/>
      <c r="Z45" s="9"/>
      <c r="AA45" s="9"/>
      <c r="AB45" s="9"/>
      <c r="AC45" s="9"/>
      <c r="AD45" s="4" t="str">
        <f t="shared" ref="AD45:AE45" si="71">IFERROR(IF($W45="","",INDEX($A$10:$J$300,MATCH($W45,$L$10:$L$300,0),COLUMN(H36))),"")</f>
        <v/>
      </c>
      <c r="AE45" s="4" t="str">
        <f t="shared" si="71"/>
        <v/>
      </c>
      <c r="AF45" s="3"/>
      <c r="AH45" s="5" t="str">
        <f>IF(AI45="","",COUNTA($N$10:AI45))</f>
        <v/>
      </c>
      <c r="AI45" s="9"/>
      <c r="AJ45" s="9"/>
      <c r="AK45" s="9"/>
      <c r="AL45" s="9"/>
      <c r="AM45" s="9"/>
      <c r="AN45" s="9"/>
      <c r="AO45" s="4"/>
      <c r="AP45" s="4"/>
      <c r="AQ45" s="3"/>
      <c r="AR45" s="5" t="str">
        <f>IF(AS45="","",COUNTA($X$10:AS45))</f>
        <v/>
      </c>
      <c r="AS45" s="9"/>
      <c r="AT45" s="9"/>
      <c r="AU45" s="9"/>
      <c r="AV45" s="9"/>
      <c r="AW45" s="9"/>
      <c r="AX45" s="9"/>
      <c r="AY45" s="4"/>
      <c r="AZ45" s="4"/>
      <c r="BA45" s="3"/>
    </row>
    <row r="46" spans="1:53" ht="20.25">
      <c r="A46" s="5">
        <f>IF(B46=0,"",COUNTA($B$10:B46))</f>
        <v>37</v>
      </c>
      <c r="B46" s="9" t="s">
        <v>50</v>
      </c>
      <c r="C46" s="9"/>
      <c r="D46" s="9"/>
      <c r="E46" s="9"/>
      <c r="F46" s="9"/>
      <c r="G46" s="9"/>
      <c r="H46" s="4">
        <v>2</v>
      </c>
      <c r="I46" s="4">
        <v>6.5</v>
      </c>
      <c r="J46" s="3">
        <v>1</v>
      </c>
      <c r="K46" s="49">
        <f>IF(J46=1,COUNT($K$9:K45)+1,"")</f>
        <v>26</v>
      </c>
      <c r="L46" s="50" t="str">
        <f>IF(J46=2,COUNT($L$9:L45)+1,"")</f>
        <v/>
      </c>
      <c r="M46" s="5">
        <f>IF(MAX($M$9:M45)&gt;=MAX($K$10:$K$300),"",MAX($M$9:M45)+1)</f>
        <v>37</v>
      </c>
      <c r="N46" s="9" t="str">
        <f t="shared" si="0"/>
        <v>عمرو اكرم محمد بيومى العاصى</v>
      </c>
      <c r="O46" s="9"/>
      <c r="P46" s="9"/>
      <c r="Q46" s="9"/>
      <c r="R46" s="9"/>
      <c r="S46" s="9"/>
      <c r="T46" s="4">
        <f t="shared" ref="T46:U46" si="72">IFERROR(IF($M46="","",INDEX($A$10:$J$300,MATCH($M46,$K$10:$K$300,0),COLUMN(H37))),"")</f>
        <v>3</v>
      </c>
      <c r="U46" s="4">
        <f t="shared" si="72"/>
        <v>6</v>
      </c>
      <c r="V46" s="3"/>
      <c r="W46" s="5" t="str">
        <f>IF(MAX($W$9:W45)&gt;=MAX($L$10:$L$300),"",MAX($W$9:W45)+1)</f>
        <v/>
      </c>
      <c r="X46" s="9" t="str">
        <f t="shared" si="2"/>
        <v/>
      </c>
      <c r="Y46" s="9"/>
      <c r="Z46" s="9"/>
      <c r="AA46" s="9"/>
      <c r="AB46" s="9"/>
      <c r="AC46" s="9"/>
      <c r="AD46" s="4" t="str">
        <f t="shared" ref="AD46:AE46" si="73">IFERROR(IF($W46="","",INDEX($A$10:$J$300,MATCH($W46,$L$10:$L$300,0),COLUMN(H37))),"")</f>
        <v/>
      </c>
      <c r="AE46" s="4" t="str">
        <f t="shared" si="73"/>
        <v/>
      </c>
      <c r="AF46" s="3"/>
      <c r="AH46" s="5" t="str">
        <f>IF(AI46="","",COUNTA($N$10:AI46))</f>
        <v/>
      </c>
      <c r="AI46" s="9"/>
      <c r="AJ46" s="9"/>
      <c r="AK46" s="9"/>
      <c r="AL46" s="9"/>
      <c r="AM46" s="9"/>
      <c r="AN46" s="9"/>
      <c r="AO46" s="4"/>
      <c r="AP46" s="4"/>
      <c r="AQ46" s="3"/>
      <c r="AR46" s="5" t="str">
        <f>IF(AS46="","",COUNTA($X$10:AS46))</f>
        <v/>
      </c>
      <c r="AS46" s="9"/>
      <c r="AT46" s="9"/>
      <c r="AU46" s="9"/>
      <c r="AV46" s="9"/>
      <c r="AW46" s="9"/>
      <c r="AX46" s="9"/>
      <c r="AY46" s="4"/>
      <c r="AZ46" s="4"/>
      <c r="BA46" s="3"/>
    </row>
    <row r="47" spans="1:53" ht="20.25">
      <c r="A47" s="5">
        <f>IF(B47=0,"",COUNTA($B$10:B47))</f>
        <v>38</v>
      </c>
      <c r="B47" s="9" t="s">
        <v>51</v>
      </c>
      <c r="C47" s="9"/>
      <c r="D47" s="9"/>
      <c r="E47" s="9"/>
      <c r="F47" s="9"/>
      <c r="G47" s="9"/>
      <c r="H47" s="4">
        <v>3</v>
      </c>
      <c r="I47" s="4">
        <v>5.5</v>
      </c>
      <c r="J47" s="3">
        <v>1</v>
      </c>
      <c r="K47" s="49">
        <f>IF(J47=1,COUNT($K$9:K46)+1,"")</f>
        <v>27</v>
      </c>
      <c r="L47" s="50" t="str">
        <f>IF(J47=2,COUNT($L$9:L46)+1,"")</f>
        <v/>
      </c>
      <c r="M47" s="5">
        <f>IF(MAX($M$9:M46)&gt;=MAX($K$10:$K$300),"",MAX($M$9:M46)+1)</f>
        <v>38</v>
      </c>
      <c r="N47" s="9" t="str">
        <f t="shared" si="0"/>
        <v>فارس محمد ابراهيم متولى على</v>
      </c>
      <c r="O47" s="9"/>
      <c r="P47" s="9"/>
      <c r="Q47" s="9"/>
      <c r="R47" s="9"/>
      <c r="S47" s="9"/>
      <c r="T47" s="4">
        <f t="shared" ref="T47:U47" si="74">IFERROR(IF($M47="","",INDEX($A$10:$J$300,MATCH($M47,$K$10:$K$300,0),COLUMN(H38))),"")</f>
        <v>3</v>
      </c>
      <c r="U47" s="4">
        <f t="shared" si="74"/>
        <v>4.5</v>
      </c>
      <c r="V47" s="3"/>
      <c r="W47" s="5" t="str">
        <f>IF(MAX($W$9:W46)&gt;=MAX($L$10:$L$300),"",MAX($W$9:W46)+1)</f>
        <v/>
      </c>
      <c r="X47" s="9" t="str">
        <f t="shared" si="2"/>
        <v/>
      </c>
      <c r="Y47" s="9"/>
      <c r="Z47" s="9"/>
      <c r="AA47" s="9"/>
      <c r="AB47" s="9"/>
      <c r="AC47" s="9"/>
      <c r="AD47" s="4" t="str">
        <f t="shared" ref="AD47:AE47" si="75">IFERROR(IF($W47="","",INDEX($A$10:$J$300,MATCH($W47,$L$10:$L$300,0),COLUMN(H38))),"")</f>
        <v/>
      </c>
      <c r="AE47" s="4" t="str">
        <f t="shared" si="75"/>
        <v/>
      </c>
      <c r="AF47" s="3"/>
      <c r="AH47" s="5" t="str">
        <f>IF(AI47="","",COUNTA($N$10:AI47))</f>
        <v/>
      </c>
      <c r="AI47" s="9"/>
      <c r="AJ47" s="9"/>
      <c r="AK47" s="9"/>
      <c r="AL47" s="9"/>
      <c r="AM47" s="9"/>
      <c r="AN47" s="9"/>
      <c r="AO47" s="4"/>
      <c r="AP47" s="4"/>
      <c r="AQ47" s="3"/>
      <c r="AR47" s="5" t="str">
        <f>IF(AS47="","",COUNTA($X$10:AS47))</f>
        <v/>
      </c>
      <c r="AS47" s="9"/>
      <c r="AT47" s="9"/>
      <c r="AU47" s="9"/>
      <c r="AV47" s="9"/>
      <c r="AW47" s="9"/>
      <c r="AX47" s="9"/>
      <c r="AY47" s="4"/>
      <c r="AZ47" s="4"/>
      <c r="BA47" s="3"/>
    </row>
    <row r="48" spans="1:53" ht="20.25">
      <c r="A48" s="5">
        <f>IF(B48=0,"",COUNTA($B$10:B48))</f>
        <v>39</v>
      </c>
      <c r="B48" s="9" t="s">
        <v>52</v>
      </c>
      <c r="C48" s="9"/>
      <c r="D48" s="9"/>
      <c r="E48" s="9"/>
      <c r="F48" s="9"/>
      <c r="G48" s="9"/>
      <c r="H48" s="4">
        <v>3</v>
      </c>
      <c r="I48" s="4">
        <v>6.5</v>
      </c>
      <c r="J48" s="3">
        <v>1</v>
      </c>
      <c r="K48" s="49">
        <f>IF(J48=1,COUNT($K$9:K47)+1,"")</f>
        <v>28</v>
      </c>
      <c r="L48" s="50" t="str">
        <f>IF(J48=2,COUNT($L$9:L47)+1,"")</f>
        <v/>
      </c>
      <c r="M48" s="5">
        <f>IF(MAX($M$9:M47)&gt;=MAX($K$10:$K$300),"",MAX($M$9:M47)+1)</f>
        <v>39</v>
      </c>
      <c r="N48" s="9" t="str">
        <f t="shared" si="0"/>
        <v>كريم طارق طه محمد طه</v>
      </c>
      <c r="O48" s="9"/>
      <c r="P48" s="9"/>
      <c r="Q48" s="9"/>
      <c r="R48" s="9"/>
      <c r="S48" s="9"/>
      <c r="T48" s="4">
        <f t="shared" ref="T48:U48" si="76">IFERROR(IF($M48="","",INDEX($A$10:$J$300,MATCH($M48,$K$10:$K$300,0),COLUMN(H39))),"")</f>
        <v>3</v>
      </c>
      <c r="U48" s="4">
        <f t="shared" si="76"/>
        <v>3.5</v>
      </c>
      <c r="V48" s="3"/>
      <c r="W48" s="5" t="str">
        <f>IF(MAX($W$9:W47)&gt;=MAX($L$10:$L$300),"",MAX($W$9:W47)+1)</f>
        <v/>
      </c>
      <c r="X48" s="9" t="str">
        <f t="shared" si="2"/>
        <v/>
      </c>
      <c r="Y48" s="9"/>
      <c r="Z48" s="9"/>
      <c r="AA48" s="9"/>
      <c r="AB48" s="9"/>
      <c r="AC48" s="9"/>
      <c r="AD48" s="4" t="str">
        <f t="shared" ref="AD48:AE48" si="77">IFERROR(IF($W48="","",INDEX($A$10:$J$300,MATCH($W48,$L$10:$L$300,0),COLUMN(H39))),"")</f>
        <v/>
      </c>
      <c r="AE48" s="4" t="str">
        <f t="shared" si="77"/>
        <v/>
      </c>
      <c r="AF48" s="3"/>
      <c r="AH48" s="5" t="str">
        <f>IF(AI48="","",COUNTA($N$10:AI48))</f>
        <v/>
      </c>
      <c r="AI48" s="9"/>
      <c r="AJ48" s="9"/>
      <c r="AK48" s="9"/>
      <c r="AL48" s="9"/>
      <c r="AM48" s="9"/>
      <c r="AN48" s="9"/>
      <c r="AO48" s="4"/>
      <c r="AP48" s="4"/>
      <c r="AQ48" s="3"/>
      <c r="AR48" s="5" t="str">
        <f>IF(AS48="","",COUNTA($X$10:AS48))</f>
        <v/>
      </c>
      <c r="AS48" s="9"/>
      <c r="AT48" s="9"/>
      <c r="AU48" s="9"/>
      <c r="AV48" s="9"/>
      <c r="AW48" s="9"/>
      <c r="AX48" s="9"/>
      <c r="AY48" s="4"/>
      <c r="AZ48" s="4"/>
      <c r="BA48" s="3"/>
    </row>
    <row r="49" spans="1:53" ht="20.25">
      <c r="A49" s="5">
        <f>IF(B49=0,"",COUNTA($B$10:B49))</f>
        <v>40</v>
      </c>
      <c r="B49" s="9" t="s">
        <v>53</v>
      </c>
      <c r="C49" s="9"/>
      <c r="D49" s="9"/>
      <c r="E49" s="9"/>
      <c r="F49" s="9"/>
      <c r="G49" s="9"/>
      <c r="H49" s="4">
        <v>2</v>
      </c>
      <c r="I49" s="4">
        <v>8</v>
      </c>
      <c r="J49" s="3">
        <v>1</v>
      </c>
      <c r="K49" s="49">
        <f>IF(J49=1,COUNT($K$9:K48)+1,"")</f>
        <v>29</v>
      </c>
      <c r="L49" s="50" t="str">
        <f>IF(J49=2,COUNT($L$9:L48)+1,"")</f>
        <v/>
      </c>
      <c r="M49" s="5">
        <f>IF(MAX($M$9:M48)&gt;=MAX($K$10:$K$300),"",MAX($M$9:M48)+1)</f>
        <v>40</v>
      </c>
      <c r="N49" s="9" t="str">
        <f t="shared" si="0"/>
        <v>كريم محمد شفيق ابراهيم رجب</v>
      </c>
      <c r="O49" s="9"/>
      <c r="P49" s="9"/>
      <c r="Q49" s="9"/>
      <c r="R49" s="9"/>
      <c r="S49" s="9"/>
      <c r="T49" s="4">
        <f t="shared" ref="T49:U49" si="78">IFERROR(IF($M49="","",INDEX($A$10:$J$300,MATCH($M49,$K$10:$K$300,0),COLUMN(H40))),"")</f>
        <v>3</v>
      </c>
      <c r="U49" s="4">
        <f t="shared" si="78"/>
        <v>6</v>
      </c>
      <c r="V49" s="3"/>
      <c r="W49" s="5" t="str">
        <f>IF(MAX($W$9:W48)&gt;=MAX($L$10:$L$300),"",MAX($W$9:W48)+1)</f>
        <v/>
      </c>
      <c r="X49" s="9" t="str">
        <f t="shared" si="2"/>
        <v/>
      </c>
      <c r="Y49" s="9"/>
      <c r="Z49" s="9"/>
      <c r="AA49" s="9"/>
      <c r="AB49" s="9"/>
      <c r="AC49" s="9"/>
      <c r="AD49" s="4" t="str">
        <f t="shared" ref="AD49:AE49" si="79">IFERROR(IF($W49="","",INDEX($A$10:$J$300,MATCH($W49,$L$10:$L$300,0),COLUMN(H40))),"")</f>
        <v/>
      </c>
      <c r="AE49" s="4" t="str">
        <f t="shared" si="79"/>
        <v/>
      </c>
      <c r="AF49" s="3"/>
      <c r="AH49" s="5" t="str">
        <f>IF(AI49="","",COUNTA($N$10:AI49))</f>
        <v/>
      </c>
      <c r="AI49" s="9"/>
      <c r="AJ49" s="9"/>
      <c r="AK49" s="9"/>
      <c r="AL49" s="9"/>
      <c r="AM49" s="9"/>
      <c r="AN49" s="9"/>
      <c r="AO49" s="4"/>
      <c r="AP49" s="4"/>
      <c r="AQ49" s="3"/>
      <c r="AR49" s="5" t="str">
        <f>IF(AS49="","",COUNTA($X$10:AS49))</f>
        <v/>
      </c>
      <c r="AS49" s="9"/>
      <c r="AT49" s="9"/>
      <c r="AU49" s="9"/>
      <c r="AV49" s="9"/>
      <c r="AW49" s="9"/>
      <c r="AX49" s="9"/>
      <c r="AY49" s="4"/>
      <c r="AZ49" s="4"/>
      <c r="BA49" s="3"/>
    </row>
    <row r="50" spans="1:53" ht="20.25">
      <c r="A50" s="5">
        <f>IF(B50=0,"",COUNTA($B$10:B50))</f>
        <v>41</v>
      </c>
      <c r="B50" s="9" t="s">
        <v>54</v>
      </c>
      <c r="C50" s="9"/>
      <c r="D50" s="9"/>
      <c r="E50" s="9"/>
      <c r="F50" s="9"/>
      <c r="G50" s="9"/>
      <c r="H50" s="4">
        <v>3</v>
      </c>
      <c r="I50" s="4">
        <v>8</v>
      </c>
      <c r="J50" s="3">
        <v>1</v>
      </c>
      <c r="K50" s="49">
        <f>IF(J50=1,COUNT($K$9:K49)+1,"")</f>
        <v>30</v>
      </c>
      <c r="L50" s="50" t="str">
        <f>IF(J50=2,COUNT($L$9:L49)+1,"")</f>
        <v/>
      </c>
      <c r="M50" s="5">
        <f>IF(MAX($M$9:M49)&gt;=MAX($K$10:$K$300),"",MAX($M$9:M49)+1)</f>
        <v>41</v>
      </c>
      <c r="N50" s="9" t="str">
        <f t="shared" si="0"/>
        <v>مازن محمد شفيق عبد الحليم محمد</v>
      </c>
      <c r="O50" s="9"/>
      <c r="P50" s="9"/>
      <c r="Q50" s="9"/>
      <c r="R50" s="9"/>
      <c r="S50" s="9"/>
      <c r="T50" s="4">
        <f t="shared" ref="T50:U50" si="80">IFERROR(IF($M50="","",INDEX($A$10:$J$300,MATCH($M50,$K$10:$K$300,0),COLUMN(H41))),"")</f>
        <v>3</v>
      </c>
      <c r="U50" s="4">
        <f t="shared" si="80"/>
        <v>7</v>
      </c>
      <c r="V50" s="3"/>
      <c r="W50" s="5" t="str">
        <f>IF(MAX($W$9:W49)&gt;=MAX($L$10:$L$300),"",MAX($W$9:W49)+1)</f>
        <v/>
      </c>
      <c r="X50" s="9" t="str">
        <f t="shared" si="2"/>
        <v/>
      </c>
      <c r="Y50" s="9"/>
      <c r="Z50" s="9"/>
      <c r="AA50" s="9"/>
      <c r="AB50" s="9"/>
      <c r="AC50" s="9"/>
      <c r="AD50" s="4" t="str">
        <f t="shared" ref="AD50:AE50" si="81">IFERROR(IF($W50="","",INDEX($A$10:$J$300,MATCH($W50,$L$10:$L$300,0),COLUMN(H41))),"")</f>
        <v/>
      </c>
      <c r="AE50" s="4" t="str">
        <f t="shared" si="81"/>
        <v/>
      </c>
      <c r="AF50" s="3"/>
      <c r="AH50" s="5" t="str">
        <f>IF(AI50="","",COUNTA($N$10:AI50))</f>
        <v/>
      </c>
      <c r="AI50" s="9"/>
      <c r="AJ50" s="9"/>
      <c r="AK50" s="9"/>
      <c r="AL50" s="9"/>
      <c r="AM50" s="9"/>
      <c r="AN50" s="9"/>
      <c r="AO50" s="4"/>
      <c r="AP50" s="4"/>
      <c r="AQ50" s="3"/>
      <c r="AR50" s="5" t="str">
        <f>IF(AS50="","",COUNTA($X$10:AS50))</f>
        <v/>
      </c>
      <c r="AS50" s="9"/>
      <c r="AT50" s="9"/>
      <c r="AU50" s="9"/>
      <c r="AV50" s="9"/>
      <c r="AW50" s="9"/>
      <c r="AX50" s="9"/>
      <c r="AY50" s="4"/>
      <c r="AZ50" s="4"/>
      <c r="BA50" s="3"/>
    </row>
    <row r="51" spans="1:53" ht="20.25">
      <c r="A51" s="5">
        <f>IF(B51=0,"",COUNTA($B$10:B51))</f>
        <v>42</v>
      </c>
      <c r="B51" s="9" t="s">
        <v>55</v>
      </c>
      <c r="C51" s="9"/>
      <c r="D51" s="9"/>
      <c r="E51" s="9"/>
      <c r="F51" s="9"/>
      <c r="G51" s="9"/>
      <c r="H51" s="4">
        <v>2</v>
      </c>
      <c r="I51" s="4">
        <v>7</v>
      </c>
      <c r="J51" s="3">
        <v>1</v>
      </c>
      <c r="K51" s="49">
        <f>IF(J51=1,COUNT($K$9:K50)+1,"")</f>
        <v>31</v>
      </c>
      <c r="L51" s="50" t="str">
        <f>IF(J51=2,COUNT($L$9:L50)+1,"")</f>
        <v/>
      </c>
      <c r="M51" s="5">
        <f>IF(MAX($M$9:M50)&gt;=MAX($K$10:$K$300),"",MAX($M$9:M50)+1)</f>
        <v>42</v>
      </c>
      <c r="N51" s="9" t="str">
        <f t="shared" si="0"/>
        <v>محمد توفيق محمد توفيق عبد العال</v>
      </c>
      <c r="O51" s="9"/>
      <c r="P51" s="9"/>
      <c r="Q51" s="9"/>
      <c r="R51" s="9"/>
      <c r="S51" s="9"/>
      <c r="T51" s="4">
        <f t="shared" ref="T51:U51" si="82">IFERROR(IF($M51="","",INDEX($A$10:$J$300,MATCH($M51,$K$10:$K$300,0),COLUMN(H42))),"")</f>
        <v>1</v>
      </c>
      <c r="U51" s="4">
        <f t="shared" si="82"/>
        <v>5</v>
      </c>
      <c r="V51" s="3"/>
      <c r="W51" s="5" t="str">
        <f>IF(MAX($W$9:W50)&gt;=MAX($L$10:$L$300),"",MAX($W$9:W50)+1)</f>
        <v/>
      </c>
      <c r="X51" s="9" t="str">
        <f t="shared" si="2"/>
        <v/>
      </c>
      <c r="Y51" s="9"/>
      <c r="Z51" s="9"/>
      <c r="AA51" s="9"/>
      <c r="AB51" s="9"/>
      <c r="AC51" s="9"/>
      <c r="AD51" s="4" t="str">
        <f t="shared" ref="AD51:AE51" si="83">IFERROR(IF($W51="","",INDEX($A$10:$J$300,MATCH($W51,$L$10:$L$300,0),COLUMN(H42))),"")</f>
        <v/>
      </c>
      <c r="AE51" s="4" t="str">
        <f t="shared" si="83"/>
        <v/>
      </c>
      <c r="AF51" s="3"/>
      <c r="AH51" s="5" t="str">
        <f>IF(AI51="","",COUNTA($N$10:AI51))</f>
        <v/>
      </c>
      <c r="AI51" s="9"/>
      <c r="AJ51" s="9"/>
      <c r="AK51" s="9"/>
      <c r="AL51" s="9"/>
      <c r="AM51" s="9"/>
      <c r="AN51" s="9"/>
      <c r="AO51" s="4"/>
      <c r="AP51" s="4"/>
      <c r="AQ51" s="3"/>
      <c r="AR51" s="5" t="str">
        <f>IF(AS51="","",COUNTA($X$10:AS51))</f>
        <v/>
      </c>
      <c r="AS51" s="9"/>
      <c r="AT51" s="9"/>
      <c r="AU51" s="9"/>
      <c r="AV51" s="9"/>
      <c r="AW51" s="9"/>
      <c r="AX51" s="9"/>
      <c r="AY51" s="4"/>
      <c r="AZ51" s="4"/>
      <c r="BA51" s="3"/>
    </row>
    <row r="52" spans="1:53" ht="20.25">
      <c r="A52" s="5">
        <f>IF(B52=0,"",COUNTA($B$10:B52))</f>
        <v>43</v>
      </c>
      <c r="B52" s="9" t="s">
        <v>56</v>
      </c>
      <c r="C52" s="9"/>
      <c r="D52" s="9"/>
      <c r="E52" s="9"/>
      <c r="F52" s="9"/>
      <c r="G52" s="9"/>
      <c r="H52" s="4">
        <v>3</v>
      </c>
      <c r="I52" s="4">
        <v>7.5</v>
      </c>
      <c r="J52" s="3">
        <v>1</v>
      </c>
      <c r="K52" s="49">
        <f>IF(J52=1,COUNT($K$9:K51)+1,"")</f>
        <v>32</v>
      </c>
      <c r="L52" s="50" t="str">
        <f>IF(J52=2,COUNT($L$9:L51)+1,"")</f>
        <v/>
      </c>
      <c r="M52" s="5">
        <f>IF(MAX($M$9:M51)&gt;=MAX($K$10:$K$300),"",MAX($M$9:M51)+1)</f>
        <v>43</v>
      </c>
      <c r="N52" s="9" t="str">
        <f t="shared" si="0"/>
        <v>اسراء جمال عبد الرؤف ابو شادى</v>
      </c>
      <c r="O52" s="9"/>
      <c r="P52" s="9"/>
      <c r="Q52" s="9"/>
      <c r="R52" s="9"/>
      <c r="S52" s="9"/>
      <c r="T52" s="4">
        <f t="shared" ref="T52:U52" si="84">IFERROR(IF($M52="","",INDEX($A$10:$J$300,MATCH($M52,$K$10:$K$300,0),COLUMN(H43))),"")</f>
        <v>1</v>
      </c>
      <c r="U52" s="4">
        <f t="shared" si="84"/>
        <v>7</v>
      </c>
      <c r="V52" s="3"/>
      <c r="W52" s="5" t="str">
        <f>IF(MAX($W$9:W51)&gt;=MAX($L$10:$L$300),"",MAX($W$9:W51)+1)</f>
        <v/>
      </c>
      <c r="X52" s="9" t="str">
        <f t="shared" si="2"/>
        <v/>
      </c>
      <c r="Y52" s="9"/>
      <c r="Z52" s="9"/>
      <c r="AA52" s="9"/>
      <c r="AB52" s="9"/>
      <c r="AC52" s="9"/>
      <c r="AD52" s="4" t="str">
        <f t="shared" ref="AD52:AE52" si="85">IFERROR(IF($W52="","",INDEX($A$10:$J$300,MATCH($W52,$L$10:$L$300,0),COLUMN(H43))),"")</f>
        <v/>
      </c>
      <c r="AE52" s="4" t="str">
        <f t="shared" si="85"/>
        <v/>
      </c>
      <c r="AF52" s="3"/>
      <c r="AH52" s="5" t="str">
        <f>IF(AI52="","",COUNTA($N$10:AI52))</f>
        <v/>
      </c>
      <c r="AI52" s="9"/>
      <c r="AJ52" s="9"/>
      <c r="AK52" s="9"/>
      <c r="AL52" s="9"/>
      <c r="AM52" s="9"/>
      <c r="AN52" s="9"/>
      <c r="AO52" s="4"/>
      <c r="AP52" s="4"/>
      <c r="AQ52" s="3"/>
      <c r="AR52" s="5" t="str">
        <f>IF(AS52="","",COUNTA($X$10:AS52))</f>
        <v/>
      </c>
      <c r="AS52" s="9"/>
      <c r="AT52" s="9"/>
      <c r="AU52" s="9"/>
      <c r="AV52" s="9"/>
      <c r="AW52" s="9"/>
      <c r="AX52" s="9"/>
      <c r="AY52" s="4"/>
      <c r="AZ52" s="4"/>
      <c r="BA52" s="3"/>
    </row>
    <row r="53" spans="1:53" ht="20.25">
      <c r="A53" s="5">
        <f>IF(B53=0,"",COUNTA($B$10:B53))</f>
        <v>44</v>
      </c>
      <c r="B53" s="9" t="s">
        <v>57</v>
      </c>
      <c r="C53" s="9"/>
      <c r="D53" s="9"/>
      <c r="E53" s="9"/>
      <c r="F53" s="9"/>
      <c r="G53" s="9"/>
      <c r="H53" s="4">
        <v>3</v>
      </c>
      <c r="I53" s="4">
        <v>5.5</v>
      </c>
      <c r="J53" s="3">
        <v>1</v>
      </c>
      <c r="K53" s="49">
        <f>IF(J53=1,COUNT($K$9:K52)+1,"")</f>
        <v>33</v>
      </c>
      <c r="L53" s="50" t="str">
        <f>IF(J53=2,COUNT($L$9:L52)+1,"")</f>
        <v/>
      </c>
      <c r="M53" s="5">
        <f>IF(MAX($M$9:M52)&gt;=MAX($K$10:$K$300),"",MAX($M$9:M52)+1)</f>
        <v>44</v>
      </c>
      <c r="N53" s="9" t="str">
        <f t="shared" si="0"/>
        <v>امينه يحيى حسن المنشاوى</v>
      </c>
      <c r="O53" s="9"/>
      <c r="P53" s="9"/>
      <c r="Q53" s="9"/>
      <c r="R53" s="9"/>
      <c r="S53" s="9"/>
      <c r="T53" s="4">
        <f t="shared" ref="T53:U53" si="86">IFERROR(IF($M53="","",INDEX($A$10:$J$300,MATCH($M53,$K$10:$K$300,0),COLUMN(H44))),"")</f>
        <v>1</v>
      </c>
      <c r="U53" s="4">
        <f t="shared" si="86"/>
        <v>6.5</v>
      </c>
      <c r="V53" s="3"/>
      <c r="W53" s="5" t="str">
        <f>IF(MAX($W$9:W52)&gt;=MAX($L$10:$L$300),"",MAX($W$9:W52)+1)</f>
        <v/>
      </c>
      <c r="X53" s="9" t="str">
        <f t="shared" si="2"/>
        <v/>
      </c>
      <c r="Y53" s="9"/>
      <c r="Z53" s="9"/>
      <c r="AA53" s="9"/>
      <c r="AB53" s="9"/>
      <c r="AC53" s="9"/>
      <c r="AD53" s="4" t="str">
        <f t="shared" ref="AD53:AE53" si="87">IFERROR(IF($W53="","",INDEX($A$10:$J$300,MATCH($W53,$L$10:$L$300,0),COLUMN(H44))),"")</f>
        <v/>
      </c>
      <c r="AE53" s="4" t="str">
        <f t="shared" si="87"/>
        <v/>
      </c>
      <c r="AF53" s="3"/>
      <c r="AH53" s="5" t="str">
        <f>IF(AI53="","",COUNTA($N$10:AI53))</f>
        <v/>
      </c>
      <c r="AI53" s="9"/>
      <c r="AJ53" s="9"/>
      <c r="AK53" s="9"/>
      <c r="AL53" s="9"/>
      <c r="AM53" s="9"/>
      <c r="AN53" s="9"/>
      <c r="AO53" s="4"/>
      <c r="AP53" s="4"/>
      <c r="AQ53" s="3"/>
      <c r="AR53" s="5" t="str">
        <f>IF(AS53="","",COUNTA($X$10:AS53))</f>
        <v/>
      </c>
      <c r="AS53" s="9"/>
      <c r="AT53" s="9"/>
      <c r="AU53" s="9"/>
      <c r="AV53" s="9"/>
      <c r="AW53" s="9"/>
      <c r="AX53" s="9"/>
      <c r="AY53" s="4"/>
      <c r="AZ53" s="4"/>
      <c r="BA53" s="3"/>
    </row>
    <row r="54" spans="1:53" ht="20.25">
      <c r="A54" s="5">
        <f>IF(B54=0,"",COUNTA($B$10:B54))</f>
        <v>45</v>
      </c>
      <c r="B54" s="9" t="s">
        <v>58</v>
      </c>
      <c r="C54" s="9"/>
      <c r="D54" s="9"/>
      <c r="E54" s="9"/>
      <c r="F54" s="9"/>
      <c r="G54" s="9"/>
      <c r="H54" s="4">
        <v>3</v>
      </c>
      <c r="I54" s="4">
        <v>4</v>
      </c>
      <c r="J54" s="3">
        <v>1</v>
      </c>
      <c r="K54" s="49">
        <f>IF(J54=1,COUNT($K$9:K53)+1,"")</f>
        <v>34</v>
      </c>
      <c r="L54" s="50" t="str">
        <f>IF(J54=2,COUNT($L$9:L53)+1,"")</f>
        <v/>
      </c>
      <c r="M54" s="5">
        <f>IF(MAX($M$9:M53)&gt;=MAX($K$10:$K$300),"",MAX($M$9:M53)+1)</f>
        <v>45</v>
      </c>
      <c r="N54" s="9" t="str">
        <f t="shared" si="0"/>
        <v>انجى احمد رفعت محمد مولانا</v>
      </c>
      <c r="O54" s="9"/>
      <c r="P54" s="9"/>
      <c r="Q54" s="9"/>
      <c r="R54" s="9"/>
      <c r="S54" s="9"/>
      <c r="T54" s="4">
        <f t="shared" ref="T54:U54" si="88">IFERROR(IF($M54="","",INDEX($A$10:$J$300,MATCH($M54,$K$10:$K$300,0),COLUMN(H45))),"")</f>
        <v>2</v>
      </c>
      <c r="U54" s="4">
        <f t="shared" si="88"/>
        <v>7</v>
      </c>
      <c r="V54" s="3"/>
      <c r="W54" s="5" t="str">
        <f>IF(MAX($W$9:W53)&gt;=MAX($L$10:$L$300),"",MAX($W$9:W53)+1)</f>
        <v/>
      </c>
      <c r="X54" s="9" t="str">
        <f t="shared" si="2"/>
        <v/>
      </c>
      <c r="Y54" s="9"/>
      <c r="Z54" s="9"/>
      <c r="AA54" s="9"/>
      <c r="AB54" s="9"/>
      <c r="AC54" s="9"/>
      <c r="AD54" s="4" t="str">
        <f t="shared" ref="AD54:AE54" si="89">IFERROR(IF($W54="","",INDEX($A$10:$J$300,MATCH($W54,$L$10:$L$300,0),COLUMN(H45))),"")</f>
        <v/>
      </c>
      <c r="AE54" s="4" t="str">
        <f t="shared" si="89"/>
        <v/>
      </c>
      <c r="AF54" s="3"/>
      <c r="AH54" s="5" t="str">
        <f>IF(AI54="","",COUNTA($N$10:AI54))</f>
        <v/>
      </c>
      <c r="AI54" s="9"/>
      <c r="AJ54" s="9"/>
      <c r="AK54" s="9"/>
      <c r="AL54" s="9"/>
      <c r="AM54" s="9"/>
      <c r="AN54" s="9"/>
      <c r="AO54" s="4"/>
      <c r="AP54" s="4"/>
      <c r="AQ54" s="3"/>
      <c r="AR54" s="5" t="str">
        <f>IF(AS54="","",COUNTA($X$10:AS54))</f>
        <v/>
      </c>
      <c r="AS54" s="9"/>
      <c r="AT54" s="9"/>
      <c r="AU54" s="9"/>
      <c r="AV54" s="9"/>
      <c r="AW54" s="9"/>
      <c r="AX54" s="9"/>
      <c r="AY54" s="4"/>
      <c r="AZ54" s="4"/>
      <c r="BA54" s="3"/>
    </row>
    <row r="55" spans="1:53" ht="20.25">
      <c r="A55" s="5">
        <f>IF(B55=0,"",COUNTA($B$10:B55))</f>
        <v>46</v>
      </c>
      <c r="B55" s="9" t="s">
        <v>59</v>
      </c>
      <c r="C55" s="9"/>
      <c r="D55" s="9"/>
      <c r="E55" s="9"/>
      <c r="F55" s="9"/>
      <c r="G55" s="9"/>
      <c r="H55" s="4">
        <v>3</v>
      </c>
      <c r="I55" s="4">
        <v>6</v>
      </c>
      <c r="J55" s="3">
        <v>1</v>
      </c>
      <c r="K55" s="49">
        <f>IF(J55=1,COUNT($K$9:K54)+1,"")</f>
        <v>35</v>
      </c>
      <c r="L55" s="50" t="str">
        <f>IF(J55=2,COUNT($L$9:L54)+1,"")</f>
        <v/>
      </c>
      <c r="M55" s="5">
        <f>IF(MAX($M$9:M54)&gt;=MAX($K$10:$K$300),"",MAX($M$9:M54)+1)</f>
        <v>46</v>
      </c>
      <c r="N55" s="9" t="str">
        <f t="shared" si="0"/>
        <v>ايمان عبد المقصود عبد المقصود ابراهيم</v>
      </c>
      <c r="O55" s="9"/>
      <c r="P55" s="9"/>
      <c r="Q55" s="9"/>
      <c r="R55" s="9"/>
      <c r="S55" s="9"/>
      <c r="T55" s="4">
        <f t="shared" ref="T55:U55" si="90">IFERROR(IF($M55="","",INDEX($A$10:$J$300,MATCH($M55,$K$10:$K$300,0),COLUMN(H46))),"")</f>
        <v>1</v>
      </c>
      <c r="U55" s="4">
        <f t="shared" si="90"/>
        <v>4</v>
      </c>
      <c r="V55" s="3"/>
      <c r="W55" s="5" t="str">
        <f>IF(MAX($W$9:W54)&gt;=MAX($L$10:$L$300),"",MAX($W$9:W54)+1)</f>
        <v/>
      </c>
      <c r="X55" s="9" t="str">
        <f t="shared" si="2"/>
        <v/>
      </c>
      <c r="Y55" s="9"/>
      <c r="Z55" s="9"/>
      <c r="AA55" s="9"/>
      <c r="AB55" s="9"/>
      <c r="AC55" s="9"/>
      <c r="AD55" s="4" t="str">
        <f t="shared" ref="AD55:AE55" si="91">IFERROR(IF($W55="","",INDEX($A$10:$J$300,MATCH($W55,$L$10:$L$300,0),COLUMN(H46))),"")</f>
        <v/>
      </c>
      <c r="AE55" s="4" t="str">
        <f t="shared" si="91"/>
        <v/>
      </c>
      <c r="AF55" s="3"/>
      <c r="AH55" s="5" t="str">
        <f>IF(AI55="","",COUNTA($N$10:AI55))</f>
        <v/>
      </c>
      <c r="AI55" s="9"/>
      <c r="AJ55" s="9"/>
      <c r="AK55" s="9"/>
      <c r="AL55" s="9"/>
      <c r="AM55" s="9"/>
      <c r="AN55" s="9"/>
      <c r="AO55" s="4"/>
      <c r="AP55" s="4"/>
      <c r="AQ55" s="3"/>
      <c r="AR55" s="5" t="str">
        <f>IF(AS55="","",COUNTA($X$10:AS55))</f>
        <v/>
      </c>
      <c r="AS55" s="9"/>
      <c r="AT55" s="9"/>
      <c r="AU55" s="9"/>
      <c r="AV55" s="9"/>
      <c r="AW55" s="9"/>
      <c r="AX55" s="9"/>
      <c r="AY55" s="4"/>
      <c r="AZ55" s="4"/>
      <c r="BA55" s="3"/>
    </row>
    <row r="56" spans="1:53" ht="20.25">
      <c r="A56" s="5">
        <f>IF(B56=0,"",COUNTA($B$10:B56))</f>
        <v>47</v>
      </c>
      <c r="B56" s="9" t="s">
        <v>60</v>
      </c>
      <c r="C56" s="9"/>
      <c r="D56" s="9"/>
      <c r="E56" s="9"/>
      <c r="F56" s="9"/>
      <c r="G56" s="9"/>
      <c r="H56" s="4">
        <v>3</v>
      </c>
      <c r="I56" s="4">
        <v>5.5</v>
      </c>
      <c r="J56" s="3">
        <v>1</v>
      </c>
      <c r="K56" s="49">
        <f>IF(J56=1,COUNT($K$9:K55)+1,"")</f>
        <v>36</v>
      </c>
      <c r="L56" s="50" t="str">
        <f>IF(J56=2,COUNT($L$9:L55)+1,"")</f>
        <v/>
      </c>
      <c r="M56" s="5">
        <f>IF(MAX($M$9:M55)&gt;=MAX($K$10:$K$300),"",MAX($M$9:M55)+1)</f>
        <v>47</v>
      </c>
      <c r="N56" s="9" t="str">
        <f t="shared" si="0"/>
        <v>ايه سمير امام محمود</v>
      </c>
      <c r="O56" s="9"/>
      <c r="P56" s="9"/>
      <c r="Q56" s="9"/>
      <c r="R56" s="9"/>
      <c r="S56" s="9"/>
      <c r="T56" s="4">
        <f t="shared" ref="T56:U56" si="92">IFERROR(IF($M56="","",INDEX($A$10:$J$300,MATCH($M56,$K$10:$K$300,0),COLUMN(H47))),"")</f>
        <v>1</v>
      </c>
      <c r="U56" s="4">
        <f t="shared" si="92"/>
        <v>5.5</v>
      </c>
      <c r="V56" s="3"/>
      <c r="W56" s="5" t="str">
        <f>IF(MAX($W$9:W55)&gt;=MAX($L$10:$L$300),"",MAX($W$9:W55)+1)</f>
        <v/>
      </c>
      <c r="X56" s="9" t="str">
        <f t="shared" si="2"/>
        <v/>
      </c>
      <c r="Y56" s="9"/>
      <c r="Z56" s="9"/>
      <c r="AA56" s="9"/>
      <c r="AB56" s="9"/>
      <c r="AC56" s="9"/>
      <c r="AD56" s="4" t="str">
        <f t="shared" ref="AD56:AE56" si="93">IFERROR(IF($W56="","",INDEX($A$10:$J$300,MATCH($W56,$L$10:$L$300,0),COLUMN(H47))),"")</f>
        <v/>
      </c>
      <c r="AE56" s="4" t="str">
        <f t="shared" si="93"/>
        <v/>
      </c>
      <c r="AF56" s="3"/>
      <c r="AH56" s="5" t="str">
        <f>IF(AI56="","",COUNTA($N$10:AI56))</f>
        <v/>
      </c>
      <c r="AI56" s="9"/>
      <c r="AJ56" s="9"/>
      <c r="AK56" s="9"/>
      <c r="AL56" s="9"/>
      <c r="AM56" s="9"/>
      <c r="AN56" s="9"/>
      <c r="AO56" s="4"/>
      <c r="AP56" s="4"/>
      <c r="AQ56" s="3"/>
      <c r="AR56" s="5" t="str">
        <f>IF(AS56="","",COUNTA($X$10:AS56))</f>
        <v/>
      </c>
      <c r="AS56" s="9"/>
      <c r="AT56" s="9"/>
      <c r="AU56" s="9"/>
      <c r="AV56" s="9"/>
      <c r="AW56" s="9"/>
      <c r="AX56" s="9"/>
      <c r="AY56" s="4"/>
      <c r="AZ56" s="4"/>
      <c r="BA56" s="3"/>
    </row>
    <row r="57" spans="1:53" ht="20.25">
      <c r="A57" s="5">
        <f>IF(B57=0,"",COUNTA($B$10:B57))</f>
        <v>48</v>
      </c>
      <c r="B57" s="9" t="s">
        <v>61</v>
      </c>
      <c r="C57" s="9"/>
      <c r="D57" s="9"/>
      <c r="E57" s="9"/>
      <c r="F57" s="9"/>
      <c r="G57" s="9"/>
      <c r="H57" s="4">
        <v>3</v>
      </c>
      <c r="I57" s="4">
        <v>6</v>
      </c>
      <c r="J57" s="3">
        <v>1</v>
      </c>
      <c r="K57" s="49">
        <f>IF(J57=1,COUNT($K$9:K56)+1,"")</f>
        <v>37</v>
      </c>
      <c r="L57" s="50" t="str">
        <f>IF(J57=2,COUNT($L$9:L56)+1,"")</f>
        <v/>
      </c>
      <c r="M57" s="5">
        <f>IF(MAX($M$9:M56)&gt;=MAX($K$10:$K$300),"",MAX($M$9:M56)+1)</f>
        <v>48</v>
      </c>
      <c r="N57" s="9" t="str">
        <f t="shared" si="0"/>
        <v>ايه عبد الجليل محمد يوسف</v>
      </c>
      <c r="O57" s="9"/>
      <c r="P57" s="9"/>
      <c r="Q57" s="9"/>
      <c r="R57" s="9"/>
      <c r="S57" s="9"/>
      <c r="T57" s="4">
        <f t="shared" ref="T57:U57" si="94">IFERROR(IF($M57="","",INDEX($A$10:$J$300,MATCH($M57,$K$10:$K$300,0),COLUMN(H48))),"")</f>
        <v>1</v>
      </c>
      <c r="U57" s="4">
        <f t="shared" si="94"/>
        <v>6.5</v>
      </c>
      <c r="V57" s="3"/>
      <c r="W57" s="5" t="str">
        <f>IF(MAX($W$9:W56)&gt;=MAX($L$10:$L$300),"",MAX($W$9:W56)+1)</f>
        <v/>
      </c>
      <c r="X57" s="9" t="str">
        <f t="shared" si="2"/>
        <v/>
      </c>
      <c r="Y57" s="9"/>
      <c r="Z57" s="9"/>
      <c r="AA57" s="9"/>
      <c r="AB57" s="9"/>
      <c r="AC57" s="9"/>
      <c r="AD57" s="4" t="str">
        <f t="shared" ref="AD57:AE57" si="95">IFERROR(IF($W57="","",INDEX($A$10:$J$300,MATCH($W57,$L$10:$L$300,0),COLUMN(H48))),"")</f>
        <v/>
      </c>
      <c r="AE57" s="4" t="str">
        <f t="shared" si="95"/>
        <v/>
      </c>
      <c r="AF57" s="3"/>
      <c r="AH57" s="5" t="str">
        <f>IF(AI57="","",COUNTA($N$10:AI57))</f>
        <v/>
      </c>
      <c r="AI57" s="9"/>
      <c r="AJ57" s="9"/>
      <c r="AK57" s="9"/>
      <c r="AL57" s="9"/>
      <c r="AM57" s="9"/>
      <c r="AN57" s="9"/>
      <c r="AO57" s="4"/>
      <c r="AP57" s="4"/>
      <c r="AQ57" s="3"/>
      <c r="AR57" s="5" t="str">
        <f>IF(AS57="","",COUNTA($X$10:AS57))</f>
        <v/>
      </c>
      <c r="AS57" s="9"/>
      <c r="AT57" s="9"/>
      <c r="AU57" s="9"/>
      <c r="AV57" s="9"/>
      <c r="AW57" s="9"/>
      <c r="AX57" s="9"/>
      <c r="AY57" s="4"/>
      <c r="AZ57" s="4"/>
      <c r="BA57" s="3"/>
    </row>
    <row r="58" spans="1:53" ht="20.25">
      <c r="A58" s="5">
        <f>IF(B58=0,"",COUNTA($B$10:B58))</f>
        <v>49</v>
      </c>
      <c r="B58" s="9" t="s">
        <v>62</v>
      </c>
      <c r="C58" s="9"/>
      <c r="D58" s="9"/>
      <c r="E58" s="9"/>
      <c r="F58" s="9"/>
      <c r="G58" s="9"/>
      <c r="H58" s="4">
        <v>3</v>
      </c>
      <c r="I58" s="4">
        <v>4.5</v>
      </c>
      <c r="J58" s="3">
        <v>1</v>
      </c>
      <c r="K58" s="49">
        <f>IF(J58=1,COUNT($K$9:K57)+1,"")</f>
        <v>38</v>
      </c>
      <c r="L58" s="50" t="str">
        <f>IF(J58=2,COUNT($L$9:L57)+1,"")</f>
        <v/>
      </c>
      <c r="M58" s="5">
        <f>IF(MAX($M$9:M57)&gt;=MAX($K$10:$K$300),"",MAX($M$9:M57)+1)</f>
        <v>49</v>
      </c>
      <c r="N58" s="9" t="str">
        <f t="shared" si="0"/>
        <v xml:space="preserve">ترتيل وليد محمد زكى على مصطفى مدين </v>
      </c>
      <c r="O58" s="9"/>
      <c r="P58" s="9"/>
      <c r="Q58" s="9"/>
      <c r="R58" s="9"/>
      <c r="S58" s="9"/>
      <c r="T58" s="4">
        <f t="shared" ref="T58:U58" si="96">IFERROR(IF($M58="","",INDEX($A$10:$J$300,MATCH($M58,$K$10:$K$300,0),COLUMN(H49))),"")</f>
        <v>1</v>
      </c>
      <c r="U58" s="4">
        <f t="shared" si="96"/>
        <v>7</v>
      </c>
      <c r="V58" s="3"/>
      <c r="W58" s="5" t="str">
        <f>IF(MAX($W$9:W57)&gt;=MAX($L$10:$L$300),"",MAX($W$9:W57)+1)</f>
        <v/>
      </c>
      <c r="X58" s="9" t="str">
        <f t="shared" si="2"/>
        <v/>
      </c>
      <c r="Y58" s="9"/>
      <c r="Z58" s="9"/>
      <c r="AA58" s="9"/>
      <c r="AB58" s="9"/>
      <c r="AC58" s="9"/>
      <c r="AD58" s="4" t="str">
        <f t="shared" ref="AD58:AE58" si="97">IFERROR(IF($W58="","",INDEX($A$10:$J$300,MATCH($W58,$L$10:$L$300,0),COLUMN(H49))),"")</f>
        <v/>
      </c>
      <c r="AE58" s="4" t="str">
        <f t="shared" si="97"/>
        <v/>
      </c>
      <c r="AF58" s="3"/>
      <c r="AH58" s="5" t="str">
        <f>IF(AI58="","",COUNTA($N$10:AI58))</f>
        <v/>
      </c>
      <c r="AI58" s="9"/>
      <c r="AJ58" s="9"/>
      <c r="AK58" s="9"/>
      <c r="AL58" s="9"/>
      <c r="AM58" s="9"/>
      <c r="AN58" s="9"/>
      <c r="AO58" s="4"/>
      <c r="AP58" s="4"/>
      <c r="AQ58" s="3"/>
      <c r="AR58" s="5" t="str">
        <f>IF(AS58="","",COUNTA($X$10:AS58))</f>
        <v/>
      </c>
      <c r="AS58" s="9"/>
      <c r="AT58" s="9"/>
      <c r="AU58" s="9"/>
      <c r="AV58" s="9"/>
      <c r="AW58" s="9"/>
      <c r="AX58" s="9"/>
      <c r="AY58" s="4"/>
      <c r="AZ58" s="4"/>
      <c r="BA58" s="3"/>
    </row>
    <row r="59" spans="1:53" ht="20.25">
      <c r="A59" s="5">
        <f>IF(B59=0,"",COUNTA($B$10:B59))</f>
        <v>50</v>
      </c>
      <c r="B59" s="9" t="s">
        <v>63</v>
      </c>
      <c r="C59" s="9"/>
      <c r="D59" s="9"/>
      <c r="E59" s="9"/>
      <c r="F59" s="9"/>
      <c r="G59" s="9"/>
      <c r="H59" s="4">
        <v>3</v>
      </c>
      <c r="I59" s="4">
        <v>3.5</v>
      </c>
      <c r="J59" s="3">
        <v>1</v>
      </c>
      <c r="K59" s="49">
        <f>IF(J59=1,COUNT($K$9:K58)+1,"")</f>
        <v>39</v>
      </c>
      <c r="L59" s="50" t="str">
        <f>IF(J59=2,COUNT($L$9:L58)+1,"")</f>
        <v/>
      </c>
      <c r="M59" s="5">
        <f>IF(MAX($M$9:M58)&gt;=MAX($K$10:$K$300),"",MAX($M$9:M58)+1)</f>
        <v>50</v>
      </c>
      <c r="N59" s="9" t="str">
        <f t="shared" si="0"/>
        <v>تسنيم محمد بهجت يوسف البرادعى</v>
      </c>
      <c r="O59" s="9"/>
      <c r="P59" s="9"/>
      <c r="Q59" s="9"/>
      <c r="R59" s="9"/>
      <c r="S59" s="9"/>
      <c r="T59" s="4">
        <f t="shared" ref="T59:U59" si="98">IFERROR(IF($M59="","",INDEX($A$10:$J$300,MATCH($M59,$K$10:$K$300,0),COLUMN(H50))),"")</f>
        <v>1</v>
      </c>
      <c r="U59" s="4">
        <f t="shared" si="98"/>
        <v>7</v>
      </c>
      <c r="V59" s="3"/>
      <c r="W59" s="5" t="str">
        <f>IF(MAX($W$9:W58)&gt;=MAX($L$10:$L$300),"",MAX($W$9:W58)+1)</f>
        <v/>
      </c>
      <c r="X59" s="9" t="str">
        <f t="shared" si="2"/>
        <v/>
      </c>
      <c r="Y59" s="9"/>
      <c r="Z59" s="9"/>
      <c r="AA59" s="9"/>
      <c r="AB59" s="9"/>
      <c r="AC59" s="9"/>
      <c r="AD59" s="4" t="str">
        <f t="shared" ref="AD59:AE59" si="99">IFERROR(IF($W59="","",INDEX($A$10:$J$300,MATCH($W59,$L$10:$L$300,0),COLUMN(H50))),"")</f>
        <v/>
      </c>
      <c r="AE59" s="4" t="str">
        <f t="shared" si="99"/>
        <v/>
      </c>
      <c r="AF59" s="3"/>
      <c r="AH59" s="5" t="str">
        <f>IF(AI59="","",COUNTA($N$10:AI59))</f>
        <v/>
      </c>
      <c r="AI59" s="9"/>
      <c r="AJ59" s="9"/>
      <c r="AK59" s="9"/>
      <c r="AL59" s="9"/>
      <c r="AM59" s="9"/>
      <c r="AN59" s="9"/>
      <c r="AO59" s="4"/>
      <c r="AP59" s="4"/>
      <c r="AQ59" s="3"/>
      <c r="AR59" s="5" t="str">
        <f>IF(AS59="","",COUNTA($X$10:AS59))</f>
        <v/>
      </c>
      <c r="AS59" s="9"/>
      <c r="AT59" s="9"/>
      <c r="AU59" s="9"/>
      <c r="AV59" s="9"/>
      <c r="AW59" s="9"/>
      <c r="AX59" s="9"/>
      <c r="AY59" s="4"/>
      <c r="AZ59" s="4"/>
      <c r="BA59" s="3"/>
    </row>
    <row r="60" spans="1:53" ht="20.25">
      <c r="A60" s="5">
        <f>IF(B60=0,"",COUNTA($B$10:B60))</f>
        <v>51</v>
      </c>
      <c r="B60" s="9" t="s">
        <v>64</v>
      </c>
      <c r="C60" s="9"/>
      <c r="D60" s="9"/>
      <c r="E60" s="9"/>
      <c r="F60" s="9"/>
      <c r="G60" s="9"/>
      <c r="H60" s="4">
        <v>3</v>
      </c>
      <c r="I60" s="4">
        <v>6</v>
      </c>
      <c r="J60" s="3">
        <v>1</v>
      </c>
      <c r="K60" s="49">
        <f>IF(J60=1,COUNT($K$9:K59)+1,"")</f>
        <v>40</v>
      </c>
      <c r="L60" s="50" t="str">
        <f>IF(J60=2,COUNT($L$9:L59)+1,"")</f>
        <v/>
      </c>
      <c r="M60" s="5">
        <f>IF(MAX($M$9:M59)&gt;=MAX($K$10:$K$300),"",MAX($M$9:M59)+1)</f>
        <v>51</v>
      </c>
      <c r="N60" s="9" t="str">
        <f t="shared" si="0"/>
        <v>حبيبه محمد احمد على كشك</v>
      </c>
      <c r="O60" s="9"/>
      <c r="P60" s="9"/>
      <c r="Q60" s="9"/>
      <c r="R60" s="9"/>
      <c r="S60" s="9"/>
      <c r="T60" s="4">
        <f t="shared" ref="T60:U60" si="100">IFERROR(IF($M60="","",INDEX($A$10:$J$300,MATCH($M60,$K$10:$K$300,0),COLUMN(H51))),"")</f>
        <v>1</v>
      </c>
      <c r="U60" s="4">
        <f t="shared" si="100"/>
        <v>5</v>
      </c>
      <c r="V60" s="3"/>
      <c r="W60" s="5" t="str">
        <f>IF(MAX($W$9:W59)&gt;=MAX($L$10:$L$300),"",MAX($W$9:W59)+1)</f>
        <v/>
      </c>
      <c r="X60" s="9" t="str">
        <f t="shared" si="2"/>
        <v/>
      </c>
      <c r="Y60" s="9"/>
      <c r="Z60" s="9"/>
      <c r="AA60" s="9"/>
      <c r="AB60" s="9"/>
      <c r="AC60" s="9"/>
      <c r="AD60" s="4" t="str">
        <f t="shared" ref="AD60:AE60" si="101">IFERROR(IF($W60="","",INDEX($A$10:$J$300,MATCH($W60,$L$10:$L$300,0),COLUMN(H51))),"")</f>
        <v/>
      </c>
      <c r="AE60" s="4" t="str">
        <f t="shared" si="101"/>
        <v/>
      </c>
      <c r="AF60" s="3"/>
      <c r="AH60" s="5" t="str">
        <f>IF(AI60="","",COUNTA($N$10:AI60))</f>
        <v/>
      </c>
      <c r="AI60" s="9"/>
      <c r="AJ60" s="9"/>
      <c r="AK60" s="9"/>
      <c r="AL60" s="9"/>
      <c r="AM60" s="9"/>
      <c r="AN60" s="9"/>
      <c r="AO60" s="4"/>
      <c r="AP60" s="4"/>
      <c r="AQ60" s="3"/>
      <c r="AR60" s="5" t="str">
        <f>IF(AS60="","",COUNTA($X$10:AS60))</f>
        <v/>
      </c>
      <c r="AS60" s="9"/>
      <c r="AT60" s="9"/>
      <c r="AU60" s="9"/>
      <c r="AV60" s="9"/>
      <c r="AW60" s="9"/>
      <c r="AX60" s="9"/>
      <c r="AY60" s="4"/>
      <c r="AZ60" s="4"/>
      <c r="BA60" s="3"/>
    </row>
    <row r="61" spans="1:53" ht="20.25">
      <c r="A61" s="5">
        <f>IF(B61=0,"",COUNTA($B$10:B61))</f>
        <v>52</v>
      </c>
      <c r="B61" s="9" t="s">
        <v>65</v>
      </c>
      <c r="C61" s="9"/>
      <c r="D61" s="9"/>
      <c r="E61" s="9"/>
      <c r="F61" s="9"/>
      <c r="G61" s="9"/>
      <c r="H61" s="4">
        <v>3</v>
      </c>
      <c r="I61" s="4">
        <v>7</v>
      </c>
      <c r="J61" s="3">
        <v>2</v>
      </c>
      <c r="K61" s="49" t="str">
        <f>IF(J61=1,COUNT($K$9:K60)+1,"")</f>
        <v/>
      </c>
      <c r="L61" s="50">
        <f>IF(J61=2,COUNT($L$9:L60)+1,"")</f>
        <v>12</v>
      </c>
      <c r="M61" s="5">
        <f>IF(MAX($M$9:M60)&gt;=MAX($K$10:$K$300),"",MAX($M$9:M60)+1)</f>
        <v>52</v>
      </c>
      <c r="N61" s="9" t="str">
        <f t="shared" si="0"/>
        <v>حبيبه محمد يوسف يوسف الاعمى</v>
      </c>
      <c r="O61" s="9"/>
      <c r="P61" s="9"/>
      <c r="Q61" s="9"/>
      <c r="R61" s="9"/>
      <c r="S61" s="9"/>
      <c r="T61" s="4">
        <f t="shared" ref="T61:U61" si="102">IFERROR(IF($M61="","",INDEX($A$10:$J$300,MATCH($M61,$K$10:$K$300,0),COLUMN(H52))),"")</f>
        <v>1</v>
      </c>
      <c r="U61" s="4">
        <f t="shared" si="102"/>
        <v>6</v>
      </c>
      <c r="V61" s="3"/>
      <c r="W61" s="5" t="str">
        <f>IF(MAX($W$9:W60)&gt;=MAX($L$10:$L$300),"",MAX($W$9:W60)+1)</f>
        <v/>
      </c>
      <c r="X61" s="9" t="str">
        <f t="shared" si="2"/>
        <v/>
      </c>
      <c r="Y61" s="9"/>
      <c r="Z61" s="9"/>
      <c r="AA61" s="9"/>
      <c r="AB61" s="9"/>
      <c r="AC61" s="9"/>
      <c r="AD61" s="4" t="str">
        <f t="shared" ref="AD61:AE61" si="103">IFERROR(IF($W61="","",INDEX($A$10:$J$300,MATCH($W61,$L$10:$L$300,0),COLUMN(H52))),"")</f>
        <v/>
      </c>
      <c r="AE61" s="4" t="str">
        <f t="shared" si="103"/>
        <v/>
      </c>
      <c r="AF61" s="3"/>
      <c r="AH61" s="5" t="str">
        <f>IF(AI61="","",COUNTA($N$10:AI61))</f>
        <v/>
      </c>
      <c r="AI61" s="9"/>
      <c r="AJ61" s="9"/>
      <c r="AK61" s="9"/>
      <c r="AL61" s="9"/>
      <c r="AM61" s="9"/>
      <c r="AN61" s="9"/>
      <c r="AO61" s="4"/>
      <c r="AP61" s="4"/>
      <c r="AQ61" s="3"/>
      <c r="AR61" s="5" t="str">
        <f>IF(AS61="","",COUNTA($X$10:AS61))</f>
        <v/>
      </c>
      <c r="AS61" s="9"/>
      <c r="AT61" s="9"/>
      <c r="AU61" s="9"/>
      <c r="AV61" s="9"/>
      <c r="AW61" s="9"/>
      <c r="AX61" s="9"/>
      <c r="AY61" s="4"/>
      <c r="AZ61" s="4"/>
      <c r="BA61" s="3"/>
    </row>
    <row r="62" spans="1:53" ht="20.25">
      <c r="A62" s="5">
        <f>IF(B62=0,"",COUNTA($B$10:B62))</f>
        <v>53</v>
      </c>
      <c r="B62" s="9" t="s">
        <v>66</v>
      </c>
      <c r="C62" s="9"/>
      <c r="D62" s="9"/>
      <c r="E62" s="9"/>
      <c r="F62" s="9"/>
      <c r="G62" s="9"/>
      <c r="H62" s="4">
        <v>3</v>
      </c>
      <c r="I62" s="4">
        <v>7.5</v>
      </c>
      <c r="J62" s="3">
        <v>2</v>
      </c>
      <c r="K62" s="49" t="str">
        <f>IF(J62=1,COUNT($K$9:K61)+1,"")</f>
        <v/>
      </c>
      <c r="L62" s="50">
        <f>IF(J62=2,COUNT($L$9:L61)+1,"")</f>
        <v>13</v>
      </c>
      <c r="M62" s="5">
        <f>IF(MAX($M$9:M61)&gt;=MAX($K$10:$K$300),"",MAX($M$9:M61)+1)</f>
        <v>53</v>
      </c>
      <c r="N62" s="9" t="str">
        <f t="shared" si="0"/>
        <v>دارين ايمن محمد محمد ندا</v>
      </c>
      <c r="O62" s="9"/>
      <c r="P62" s="9"/>
      <c r="Q62" s="9"/>
      <c r="R62" s="9"/>
      <c r="S62" s="9"/>
      <c r="T62" s="4">
        <f t="shared" ref="T62:U62" si="104">IFERROR(IF($M62="","",INDEX($A$10:$J$300,MATCH($M62,$K$10:$K$300,0),COLUMN(H53))),"")</f>
        <v>1</v>
      </c>
      <c r="U62" s="4">
        <f t="shared" si="104"/>
        <v>6.5</v>
      </c>
      <c r="V62" s="3"/>
      <c r="W62" s="5" t="str">
        <f>IF(MAX($W$9:W61)&gt;=MAX($L$10:$L$300),"",MAX($W$9:W61)+1)</f>
        <v/>
      </c>
      <c r="X62" s="9" t="str">
        <f t="shared" si="2"/>
        <v/>
      </c>
      <c r="Y62" s="9"/>
      <c r="Z62" s="9"/>
      <c r="AA62" s="9"/>
      <c r="AB62" s="9"/>
      <c r="AC62" s="9"/>
      <c r="AD62" s="4" t="str">
        <f t="shared" ref="AD62:AE62" si="105">IFERROR(IF($W62="","",INDEX($A$10:$J$300,MATCH($W62,$L$10:$L$300,0),COLUMN(H53))),"")</f>
        <v/>
      </c>
      <c r="AE62" s="4" t="str">
        <f t="shared" si="105"/>
        <v/>
      </c>
      <c r="AF62" s="3"/>
      <c r="AH62" s="5" t="str">
        <f>IF(AI62="","",COUNTA($N$10:AI62))</f>
        <v/>
      </c>
      <c r="AI62" s="9"/>
      <c r="AJ62" s="9"/>
      <c r="AK62" s="9"/>
      <c r="AL62" s="9"/>
      <c r="AM62" s="9"/>
      <c r="AN62" s="9"/>
      <c r="AO62" s="4"/>
      <c r="AP62" s="4"/>
      <c r="AQ62" s="3"/>
      <c r="AR62" s="5" t="str">
        <f>IF(AS62="","",COUNTA($X$10:AS62))</f>
        <v/>
      </c>
      <c r="AS62" s="9"/>
      <c r="AT62" s="9"/>
      <c r="AU62" s="9"/>
      <c r="AV62" s="9"/>
      <c r="AW62" s="9"/>
      <c r="AX62" s="9"/>
      <c r="AY62" s="4"/>
      <c r="AZ62" s="4"/>
      <c r="BA62" s="3"/>
    </row>
    <row r="63" spans="1:53" ht="20.25">
      <c r="A63" s="5">
        <f>IF(B63=0,"",COUNTA($B$10:B63))</f>
        <v>54</v>
      </c>
      <c r="B63" s="9" t="s">
        <v>67</v>
      </c>
      <c r="C63" s="9"/>
      <c r="D63" s="9"/>
      <c r="E63" s="9"/>
      <c r="F63" s="9"/>
      <c r="G63" s="9"/>
      <c r="H63" s="4">
        <v>3</v>
      </c>
      <c r="I63" s="4">
        <v>5</v>
      </c>
      <c r="J63" s="3">
        <v>2</v>
      </c>
      <c r="K63" s="49" t="str">
        <f>IF(J63=1,COUNT($K$9:K62)+1,"")</f>
        <v/>
      </c>
      <c r="L63" s="50">
        <f>IF(J63=2,COUNT($L$9:L62)+1,"")</f>
        <v>14</v>
      </c>
      <c r="M63" s="5">
        <f>IF(MAX($M$9:M62)&gt;=MAX($K$10:$K$300),"",MAX($M$9:M62)+1)</f>
        <v>54</v>
      </c>
      <c r="N63" s="9" t="str">
        <f t="shared" si="0"/>
        <v>دارين عصام مصطفى عبد الجليل ابو حشيش</v>
      </c>
      <c r="O63" s="9"/>
      <c r="P63" s="9"/>
      <c r="Q63" s="9"/>
      <c r="R63" s="9"/>
      <c r="S63" s="9"/>
      <c r="T63" s="4">
        <f t="shared" ref="T63:U63" si="106">IFERROR(IF($M63="","",INDEX($A$10:$J$300,MATCH($M63,$K$10:$K$300,0),COLUMN(H54))),"")</f>
        <v>1</v>
      </c>
      <c r="U63" s="4">
        <f t="shared" si="106"/>
        <v>6.5</v>
      </c>
      <c r="V63" s="3"/>
      <c r="W63" s="5" t="str">
        <f>IF(MAX($W$9:W62)&gt;=MAX($L$10:$L$300),"",MAX($W$9:W62)+1)</f>
        <v/>
      </c>
      <c r="X63" s="9" t="str">
        <f t="shared" si="2"/>
        <v/>
      </c>
      <c r="Y63" s="9"/>
      <c r="Z63" s="9"/>
      <c r="AA63" s="9"/>
      <c r="AB63" s="9"/>
      <c r="AC63" s="9"/>
      <c r="AD63" s="4" t="str">
        <f t="shared" ref="AD63:AE63" si="107">IFERROR(IF($W63="","",INDEX($A$10:$J$300,MATCH($W63,$L$10:$L$300,0),COLUMN(H54))),"")</f>
        <v/>
      </c>
      <c r="AE63" s="4" t="str">
        <f t="shared" si="107"/>
        <v/>
      </c>
      <c r="AF63" s="3"/>
      <c r="AH63" s="5" t="str">
        <f>IF(AI63="","",COUNTA($N$10:AI63))</f>
        <v/>
      </c>
      <c r="AI63" s="9"/>
      <c r="AJ63" s="9"/>
      <c r="AK63" s="9"/>
      <c r="AL63" s="9"/>
      <c r="AM63" s="9"/>
      <c r="AN63" s="9"/>
      <c r="AO63" s="4"/>
      <c r="AP63" s="4"/>
      <c r="AQ63" s="3"/>
      <c r="AR63" s="5" t="str">
        <f>IF(AS63="","",COUNTA($X$10:AS63))</f>
        <v/>
      </c>
      <c r="AS63" s="9"/>
      <c r="AT63" s="9"/>
      <c r="AU63" s="9"/>
      <c r="AV63" s="9"/>
      <c r="AW63" s="9"/>
      <c r="AX63" s="9"/>
      <c r="AY63" s="4"/>
      <c r="AZ63" s="4"/>
      <c r="BA63" s="3"/>
    </row>
    <row r="64" spans="1:53" ht="20.25">
      <c r="A64" s="5">
        <f>IF(B64=0,"",COUNTA($B$10:B64))</f>
        <v>55</v>
      </c>
      <c r="B64" s="9" t="s">
        <v>68</v>
      </c>
      <c r="C64" s="9"/>
      <c r="D64" s="9"/>
      <c r="E64" s="9"/>
      <c r="F64" s="9"/>
      <c r="G64" s="9"/>
      <c r="H64" s="4">
        <v>3</v>
      </c>
      <c r="I64" s="4">
        <v>8</v>
      </c>
      <c r="J64" s="3">
        <v>2</v>
      </c>
      <c r="K64" s="49" t="str">
        <f>IF(J64=1,COUNT($K$9:K63)+1,"")</f>
        <v/>
      </c>
      <c r="L64" s="50">
        <f>IF(J64=2,COUNT($L$9:L63)+1,"")</f>
        <v>15</v>
      </c>
      <c r="M64" s="5">
        <f>IF(MAX($M$9:M63)&gt;=MAX($K$10:$K$300),"",MAX($M$9:M63)+1)</f>
        <v>55</v>
      </c>
      <c r="N64" s="9" t="str">
        <f t="shared" si="0"/>
        <v>دونا مصطفي محمد عبد الحميد زكى كساب</v>
      </c>
      <c r="O64" s="9"/>
      <c r="P64" s="9"/>
      <c r="Q64" s="9"/>
      <c r="R64" s="9"/>
      <c r="S64" s="9"/>
      <c r="T64" s="4">
        <f t="shared" ref="T64:U64" si="108">IFERROR(IF($M64="","",INDEX($A$10:$J$300,MATCH($M64,$K$10:$K$300,0),COLUMN(H55))),"")</f>
        <v>1</v>
      </c>
      <c r="U64" s="4">
        <f t="shared" si="108"/>
        <v>5.5</v>
      </c>
      <c r="V64" s="3"/>
      <c r="W64" s="5" t="str">
        <f>IF(MAX($W$9:W63)&gt;=MAX($L$10:$L$300),"",MAX($W$9:W63)+1)</f>
        <v/>
      </c>
      <c r="X64" s="9" t="str">
        <f t="shared" si="2"/>
        <v/>
      </c>
      <c r="Y64" s="9"/>
      <c r="Z64" s="9"/>
      <c r="AA64" s="9"/>
      <c r="AB64" s="9"/>
      <c r="AC64" s="9"/>
      <c r="AD64" s="4" t="str">
        <f t="shared" ref="AD64:AE64" si="109">IFERROR(IF($W64="","",INDEX($A$10:$J$300,MATCH($W64,$L$10:$L$300,0),COLUMN(H55))),"")</f>
        <v/>
      </c>
      <c r="AE64" s="4" t="str">
        <f t="shared" si="109"/>
        <v/>
      </c>
      <c r="AF64" s="3"/>
      <c r="AH64" s="5" t="str">
        <f>IF(AI64="","",COUNTA($N$10:AI64))</f>
        <v/>
      </c>
      <c r="AI64" s="9"/>
      <c r="AJ64" s="9"/>
      <c r="AK64" s="9"/>
      <c r="AL64" s="9"/>
      <c r="AM64" s="9"/>
      <c r="AN64" s="9"/>
      <c r="AO64" s="4"/>
      <c r="AP64" s="4"/>
      <c r="AQ64" s="3"/>
      <c r="AR64" s="5" t="str">
        <f>IF(AS64="","",COUNTA($X$10:AS64))</f>
        <v/>
      </c>
      <c r="AS64" s="9"/>
      <c r="AT64" s="9"/>
      <c r="AU64" s="9"/>
      <c r="AV64" s="9"/>
      <c r="AW64" s="9"/>
      <c r="AX64" s="9"/>
      <c r="AY64" s="4"/>
      <c r="AZ64" s="4"/>
      <c r="BA64" s="3"/>
    </row>
    <row r="65" spans="1:53" ht="20.25">
      <c r="A65" s="5">
        <f>IF(B65=0,"",COUNTA($B$10:B65))</f>
        <v>56</v>
      </c>
      <c r="B65" s="9" t="s">
        <v>69</v>
      </c>
      <c r="C65" s="9"/>
      <c r="D65" s="9"/>
      <c r="E65" s="9"/>
      <c r="F65" s="9"/>
      <c r="G65" s="9"/>
      <c r="H65" s="4">
        <v>3</v>
      </c>
      <c r="I65" s="4">
        <v>7</v>
      </c>
      <c r="J65" s="3">
        <v>2</v>
      </c>
      <c r="K65" s="49" t="str">
        <f>IF(J65=1,COUNT($K$9:K64)+1,"")</f>
        <v/>
      </c>
      <c r="L65" s="50">
        <f>IF(J65=2,COUNT($L$9:L64)+1,"")</f>
        <v>16</v>
      </c>
      <c r="M65" s="5">
        <f>IF(MAX($M$9:M64)&gt;=MAX($K$10:$K$300),"",MAX($M$9:M64)+1)</f>
        <v>56</v>
      </c>
      <c r="N65" s="9" t="str">
        <f t="shared" si="0"/>
        <v>دينا حسن عبد العزيز عماره</v>
      </c>
      <c r="O65" s="9"/>
      <c r="P65" s="9"/>
      <c r="Q65" s="9"/>
      <c r="R65" s="9"/>
      <c r="S65" s="9"/>
      <c r="T65" s="4">
        <f t="shared" ref="T65:U65" si="110">IFERROR(IF($M65="","",INDEX($A$10:$J$300,MATCH($M65,$K$10:$K$300,0),COLUMN(H56))),"")</f>
        <v>2</v>
      </c>
      <c r="U65" s="4">
        <f t="shared" si="110"/>
        <v>3</v>
      </c>
      <c r="V65" s="3"/>
      <c r="W65" s="5" t="str">
        <f>IF(MAX($W$9:W64)&gt;=MAX($L$10:$L$300),"",MAX($W$9:W64)+1)</f>
        <v/>
      </c>
      <c r="X65" s="9" t="str">
        <f t="shared" si="2"/>
        <v/>
      </c>
      <c r="Y65" s="9"/>
      <c r="Z65" s="9"/>
      <c r="AA65" s="9"/>
      <c r="AB65" s="9"/>
      <c r="AC65" s="9"/>
      <c r="AD65" s="4" t="str">
        <f t="shared" ref="AD65:AE65" si="111">IFERROR(IF($W65="","",INDEX($A$10:$J$300,MATCH($W65,$L$10:$L$300,0),COLUMN(H56))),"")</f>
        <v/>
      </c>
      <c r="AE65" s="4" t="str">
        <f t="shared" si="111"/>
        <v/>
      </c>
      <c r="AF65" s="3"/>
      <c r="AH65" s="5" t="str">
        <f>IF(AI65="","",COUNTA($N$10:AI65))</f>
        <v/>
      </c>
      <c r="AI65" s="9"/>
      <c r="AJ65" s="9"/>
      <c r="AK65" s="9"/>
      <c r="AL65" s="9"/>
      <c r="AM65" s="9"/>
      <c r="AN65" s="9"/>
      <c r="AO65" s="4"/>
      <c r="AP65" s="4"/>
      <c r="AQ65" s="3"/>
      <c r="AR65" s="5" t="str">
        <f>IF(AS65="","",COUNTA($X$10:AS65))</f>
        <v/>
      </c>
      <c r="AS65" s="9"/>
      <c r="AT65" s="9"/>
      <c r="AU65" s="9"/>
      <c r="AV65" s="9"/>
      <c r="AW65" s="9"/>
      <c r="AX65" s="9"/>
      <c r="AY65" s="4"/>
      <c r="AZ65" s="4"/>
      <c r="BA65" s="3"/>
    </row>
    <row r="66" spans="1:53" ht="20.25">
      <c r="A66" s="5">
        <f>IF(B66=0,"",COUNTA($B$10:B66))</f>
        <v>57</v>
      </c>
      <c r="B66" s="9" t="s">
        <v>70</v>
      </c>
      <c r="C66" s="9"/>
      <c r="D66" s="9"/>
      <c r="E66" s="9"/>
      <c r="F66" s="9"/>
      <c r="G66" s="9"/>
      <c r="H66" s="4">
        <v>3</v>
      </c>
      <c r="I66" s="4">
        <v>8</v>
      </c>
      <c r="J66" s="3">
        <v>2</v>
      </c>
      <c r="K66" s="49" t="str">
        <f>IF(J66=1,COUNT($K$9:K65)+1,"")</f>
        <v/>
      </c>
      <c r="L66" s="50">
        <f>IF(J66=2,COUNT($L$9:L65)+1,"")</f>
        <v>17</v>
      </c>
      <c r="M66" s="5">
        <f>IF(MAX($M$9:M65)&gt;=MAX($K$10:$K$300),"",MAX($M$9:M65)+1)</f>
        <v>57</v>
      </c>
      <c r="N66" s="9" t="str">
        <f t="shared" si="0"/>
        <v>دينا مجدى مبروك الجمل</v>
      </c>
      <c r="O66" s="9"/>
      <c r="P66" s="9"/>
      <c r="Q66" s="9"/>
      <c r="R66" s="9"/>
      <c r="S66" s="9"/>
      <c r="T66" s="4">
        <f t="shared" ref="T66:U66" si="112">IFERROR(IF($M66="","",INDEX($A$10:$J$300,MATCH($M66,$K$10:$K$300,0),COLUMN(H57))),"")</f>
        <v>2</v>
      </c>
      <c r="U66" s="4">
        <f t="shared" si="112"/>
        <v>6</v>
      </c>
      <c r="V66" s="3"/>
      <c r="W66" s="5" t="str">
        <f>IF(MAX($W$9:W65)&gt;=MAX($L$10:$L$300),"",MAX($W$9:W65)+1)</f>
        <v/>
      </c>
      <c r="X66" s="9" t="str">
        <f t="shared" si="2"/>
        <v/>
      </c>
      <c r="Y66" s="9"/>
      <c r="Z66" s="9"/>
      <c r="AA66" s="9"/>
      <c r="AB66" s="9"/>
      <c r="AC66" s="9"/>
      <c r="AD66" s="4" t="str">
        <f t="shared" ref="AD66:AE66" si="113">IFERROR(IF($W66="","",INDEX($A$10:$J$300,MATCH($W66,$L$10:$L$300,0),COLUMN(H57))),"")</f>
        <v/>
      </c>
      <c r="AE66" s="4" t="str">
        <f t="shared" si="113"/>
        <v/>
      </c>
      <c r="AF66" s="3"/>
      <c r="AH66" s="5" t="str">
        <f>IF(AI66="","",COUNTA($N$10:AI66))</f>
        <v/>
      </c>
      <c r="AI66" s="9"/>
      <c r="AJ66" s="9"/>
      <c r="AK66" s="9"/>
      <c r="AL66" s="9"/>
      <c r="AM66" s="9"/>
      <c r="AN66" s="9"/>
      <c r="AO66" s="4"/>
      <c r="AP66" s="4"/>
      <c r="AQ66" s="3"/>
      <c r="AR66" s="5" t="str">
        <f>IF(AS66="","",COUNTA($X$10:AS66))</f>
        <v/>
      </c>
      <c r="AS66" s="9"/>
      <c r="AT66" s="9"/>
      <c r="AU66" s="9"/>
      <c r="AV66" s="9"/>
      <c r="AW66" s="9"/>
      <c r="AX66" s="9"/>
      <c r="AY66" s="4"/>
      <c r="AZ66" s="4"/>
      <c r="BA66" s="3"/>
    </row>
    <row r="67" spans="1:53" ht="20.25">
      <c r="A67" s="5">
        <f>IF(B67=0,"",COUNTA($B$10:B67))</f>
        <v>58</v>
      </c>
      <c r="B67" s="9" t="s">
        <v>71</v>
      </c>
      <c r="C67" s="9"/>
      <c r="D67" s="9"/>
      <c r="E67" s="9"/>
      <c r="F67" s="9"/>
      <c r="G67" s="9"/>
      <c r="H67" s="4">
        <v>3</v>
      </c>
      <c r="I67" s="4">
        <v>7</v>
      </c>
      <c r="J67" s="3">
        <v>1</v>
      </c>
      <c r="K67" s="49">
        <f>IF(J67=1,COUNT($K$9:K66)+1,"")</f>
        <v>41</v>
      </c>
      <c r="L67" s="50" t="str">
        <f>IF(J67=2,COUNT($L$9:L66)+1,"")</f>
        <v/>
      </c>
      <c r="M67" s="5">
        <f>IF(MAX($M$9:M66)&gt;=MAX($K$10:$K$300),"",MAX($M$9:M66)+1)</f>
        <v>58</v>
      </c>
      <c r="N67" s="9" t="str">
        <f t="shared" si="0"/>
        <v>رغده ايهاب حسين شحاته</v>
      </c>
      <c r="O67" s="9"/>
      <c r="P67" s="9"/>
      <c r="Q67" s="9"/>
      <c r="R67" s="9"/>
      <c r="S67" s="9"/>
      <c r="T67" s="4">
        <f t="shared" ref="T67:U67" si="114">IFERROR(IF($M67="","",INDEX($A$10:$J$300,MATCH($M67,$K$10:$K$300,0),COLUMN(H58))),"")</f>
        <v>2</v>
      </c>
      <c r="U67" s="4">
        <f t="shared" si="114"/>
        <v>5</v>
      </c>
      <c r="V67" s="3"/>
      <c r="W67" s="5" t="str">
        <f>IF(MAX($W$9:W66)&gt;=MAX($L$10:$L$300),"",MAX($W$9:W66)+1)</f>
        <v/>
      </c>
      <c r="X67" s="9" t="str">
        <f t="shared" si="2"/>
        <v/>
      </c>
      <c r="Y67" s="9"/>
      <c r="Z67" s="9"/>
      <c r="AA67" s="9"/>
      <c r="AB67" s="9"/>
      <c r="AC67" s="9"/>
      <c r="AD67" s="4" t="str">
        <f t="shared" ref="AD67:AE67" si="115">IFERROR(IF($W67="","",INDEX($A$10:$J$300,MATCH($W67,$L$10:$L$300,0),COLUMN(H58))),"")</f>
        <v/>
      </c>
      <c r="AE67" s="4" t="str">
        <f t="shared" si="115"/>
        <v/>
      </c>
      <c r="AF67" s="3"/>
      <c r="AH67" s="5" t="str">
        <f>IF(AI67="","",COUNTA($N$10:AI67))</f>
        <v/>
      </c>
      <c r="AI67" s="9"/>
      <c r="AJ67" s="9"/>
      <c r="AK67" s="9"/>
      <c r="AL67" s="9"/>
      <c r="AM67" s="9"/>
      <c r="AN67" s="9"/>
      <c r="AO67" s="4"/>
      <c r="AP67" s="4"/>
      <c r="AQ67" s="3"/>
      <c r="AR67" s="5" t="str">
        <f>IF(AS67="","",COUNTA($X$10:AS67))</f>
        <v/>
      </c>
      <c r="AS67" s="9"/>
      <c r="AT67" s="9"/>
      <c r="AU67" s="9"/>
      <c r="AV67" s="9"/>
      <c r="AW67" s="9"/>
      <c r="AX67" s="9"/>
      <c r="AY67" s="4"/>
      <c r="AZ67" s="4"/>
      <c r="BA67" s="3"/>
    </row>
    <row r="68" spans="1:53" ht="20.25">
      <c r="A68" s="5">
        <f>IF(B68=0,"",COUNTA($B$10:B68))</f>
        <v>59</v>
      </c>
      <c r="B68" s="9" t="s">
        <v>72</v>
      </c>
      <c r="C68" s="9"/>
      <c r="D68" s="9"/>
      <c r="E68" s="9"/>
      <c r="F68" s="9"/>
      <c r="G68" s="9"/>
      <c r="H68" s="4">
        <v>1</v>
      </c>
      <c r="I68" s="4">
        <v>5</v>
      </c>
      <c r="J68" s="3">
        <v>1</v>
      </c>
      <c r="K68" s="49">
        <f>IF(J68=1,COUNT($K$9:K67)+1,"")</f>
        <v>42</v>
      </c>
      <c r="L68" s="50" t="str">
        <f>IF(J68=2,COUNT($L$9:L67)+1,"")</f>
        <v/>
      </c>
      <c r="M68" s="5">
        <f>IF(MAX($M$9:M67)&gt;=MAX($K$10:$K$300),"",MAX($M$9:M67)+1)</f>
        <v>59</v>
      </c>
      <c r="N68" s="9" t="str">
        <f t="shared" si="0"/>
        <v>رنا احمد مختار عبد الحى شعله</v>
      </c>
      <c r="O68" s="9"/>
      <c r="P68" s="9"/>
      <c r="Q68" s="9"/>
      <c r="R68" s="9"/>
      <c r="S68" s="9"/>
      <c r="T68" s="4">
        <f t="shared" ref="T68:U68" si="116">IFERROR(IF($M68="","",INDEX($A$10:$J$300,MATCH($M68,$K$10:$K$300,0),COLUMN(H59))),"")</f>
        <v>2</v>
      </c>
      <c r="U68" s="4">
        <f t="shared" si="116"/>
        <v>5.5</v>
      </c>
      <c r="V68" s="3"/>
      <c r="W68" s="5" t="str">
        <f>IF(MAX($W$9:W67)&gt;=MAX($L$10:$L$300),"",MAX($W$9:W67)+1)</f>
        <v/>
      </c>
      <c r="X68" s="9" t="str">
        <f t="shared" si="2"/>
        <v/>
      </c>
      <c r="Y68" s="9"/>
      <c r="Z68" s="9"/>
      <c r="AA68" s="9"/>
      <c r="AB68" s="9"/>
      <c r="AC68" s="9"/>
      <c r="AD68" s="4" t="str">
        <f t="shared" ref="AD68:AE68" si="117">IFERROR(IF($W68="","",INDEX($A$10:$J$300,MATCH($W68,$L$10:$L$300,0),COLUMN(H59))),"")</f>
        <v/>
      </c>
      <c r="AE68" s="4" t="str">
        <f t="shared" si="117"/>
        <v/>
      </c>
      <c r="AF68" s="3"/>
      <c r="AH68" s="5" t="str">
        <f>IF(AI68="","",COUNTA($N$10:AI68))</f>
        <v/>
      </c>
      <c r="AI68" s="9"/>
      <c r="AJ68" s="9"/>
      <c r="AK68" s="9"/>
      <c r="AL68" s="9"/>
      <c r="AM68" s="9"/>
      <c r="AN68" s="9"/>
      <c r="AO68" s="4"/>
      <c r="AP68" s="4"/>
      <c r="AQ68" s="3"/>
      <c r="AR68" s="5" t="str">
        <f>IF(AS68="","",COUNTA($X$10:AS68))</f>
        <v/>
      </c>
      <c r="AS68" s="9"/>
      <c r="AT68" s="9"/>
      <c r="AU68" s="9"/>
      <c r="AV68" s="9"/>
      <c r="AW68" s="9"/>
      <c r="AX68" s="9"/>
      <c r="AY68" s="4"/>
      <c r="AZ68" s="4"/>
      <c r="BA68" s="3"/>
    </row>
    <row r="69" spans="1:53" ht="20.25">
      <c r="A69" s="5">
        <f>IF(B69=0,"",COUNTA($B$10:B69))</f>
        <v>60</v>
      </c>
      <c r="B69" s="9" t="s">
        <v>73</v>
      </c>
      <c r="C69" s="9"/>
      <c r="D69" s="9"/>
      <c r="E69" s="9"/>
      <c r="F69" s="9"/>
      <c r="G69" s="9"/>
      <c r="H69" s="4">
        <v>1</v>
      </c>
      <c r="I69" s="4">
        <v>7</v>
      </c>
      <c r="J69" s="3">
        <v>1</v>
      </c>
      <c r="K69" s="49">
        <f>IF(J69=1,COUNT($K$9:K68)+1,"")</f>
        <v>43</v>
      </c>
      <c r="L69" s="50" t="str">
        <f>IF(J69=2,COUNT($L$9:L68)+1,"")</f>
        <v/>
      </c>
      <c r="M69" s="5">
        <f>IF(MAX($M$9:M68)&gt;=MAX($K$10:$K$300),"",MAX($M$9:M68)+1)</f>
        <v>60</v>
      </c>
      <c r="N69" s="9" t="str">
        <f t="shared" si="0"/>
        <v>رنا علاء محمد صادومه</v>
      </c>
      <c r="O69" s="9"/>
      <c r="P69" s="9"/>
      <c r="Q69" s="9"/>
      <c r="R69" s="9"/>
      <c r="S69" s="9"/>
      <c r="T69" s="4">
        <f t="shared" ref="T69:U69" si="118">IFERROR(IF($M69="","",INDEX($A$10:$J$300,MATCH($M69,$K$10:$K$300,0),COLUMN(H60))),"")</f>
        <v>2</v>
      </c>
      <c r="U69" s="4">
        <f t="shared" si="118"/>
        <v>6</v>
      </c>
      <c r="V69" s="3"/>
      <c r="W69" s="5" t="str">
        <f>IF(MAX($W$9:W68)&gt;=MAX($L$10:$L$300),"",MAX($W$9:W68)+1)</f>
        <v/>
      </c>
      <c r="X69" s="9" t="str">
        <f t="shared" si="2"/>
        <v/>
      </c>
      <c r="Y69" s="9"/>
      <c r="Z69" s="9"/>
      <c r="AA69" s="9"/>
      <c r="AB69" s="9"/>
      <c r="AC69" s="9"/>
      <c r="AD69" s="4" t="str">
        <f t="shared" ref="AD69:AE69" si="119">IFERROR(IF($W69="","",INDEX($A$10:$J$300,MATCH($W69,$L$10:$L$300,0),COLUMN(H60))),"")</f>
        <v/>
      </c>
      <c r="AE69" s="4" t="str">
        <f t="shared" si="119"/>
        <v/>
      </c>
      <c r="AF69" s="3"/>
      <c r="AH69" s="5" t="str">
        <f>IF(AI69="","",COUNTA($N$10:AI69))</f>
        <v/>
      </c>
      <c r="AI69" s="9"/>
      <c r="AJ69" s="9"/>
      <c r="AK69" s="9"/>
      <c r="AL69" s="9"/>
      <c r="AM69" s="9"/>
      <c r="AN69" s="9"/>
      <c r="AO69" s="4"/>
      <c r="AP69" s="4"/>
      <c r="AQ69" s="3"/>
      <c r="AR69" s="5" t="str">
        <f>IF(AS69="","",COUNTA($X$10:AS69))</f>
        <v/>
      </c>
      <c r="AS69" s="9"/>
      <c r="AT69" s="9"/>
      <c r="AU69" s="9"/>
      <c r="AV69" s="9"/>
      <c r="AW69" s="9"/>
      <c r="AX69" s="9"/>
      <c r="AY69" s="4"/>
      <c r="AZ69" s="4"/>
      <c r="BA69" s="3"/>
    </row>
    <row r="70" spans="1:53" ht="20.25">
      <c r="A70" s="5">
        <f>IF(B70=0,"",COUNTA($B$10:B70))</f>
        <v>61</v>
      </c>
      <c r="B70" s="9" t="s">
        <v>74</v>
      </c>
      <c r="C70" s="9"/>
      <c r="D70" s="9"/>
      <c r="E70" s="9"/>
      <c r="F70" s="9"/>
      <c r="G70" s="9"/>
      <c r="H70" s="4">
        <v>1</v>
      </c>
      <c r="I70" s="4">
        <v>6.5</v>
      </c>
      <c r="J70" s="3">
        <v>1</v>
      </c>
      <c r="K70" s="49">
        <f>IF(J70=1,COUNT($K$9:K69)+1,"")</f>
        <v>44</v>
      </c>
      <c r="L70" s="50" t="str">
        <f>IF(J70=2,COUNT($L$9:L69)+1,"")</f>
        <v/>
      </c>
      <c r="M70" s="5">
        <f>IF(MAX($M$9:M69)&gt;=MAX($K$10:$K$300),"",MAX($M$9:M69)+1)</f>
        <v>61</v>
      </c>
      <c r="N70" s="9" t="str">
        <f t="shared" si="0"/>
        <v>روان ايمن على حجازى</v>
      </c>
      <c r="O70" s="9"/>
      <c r="P70" s="9"/>
      <c r="Q70" s="9"/>
      <c r="R70" s="9"/>
      <c r="S70" s="9"/>
      <c r="T70" s="4">
        <f t="shared" ref="T70:U70" si="120">IFERROR(IF($M70="","",INDEX($A$10:$J$300,MATCH($M70,$K$10:$K$300,0),COLUMN(H61))),"")</f>
        <v>2</v>
      </c>
      <c r="U70" s="4">
        <f t="shared" si="120"/>
        <v>6.5</v>
      </c>
      <c r="V70" s="3"/>
      <c r="W70" s="5" t="str">
        <f>IF(MAX($W$9:W69)&gt;=MAX($L$10:$L$300),"",MAX($W$9:W69)+1)</f>
        <v/>
      </c>
      <c r="X70" s="9" t="str">
        <f t="shared" si="2"/>
        <v/>
      </c>
      <c r="Y70" s="9"/>
      <c r="Z70" s="9"/>
      <c r="AA70" s="9"/>
      <c r="AB70" s="9"/>
      <c r="AC70" s="9"/>
      <c r="AD70" s="4" t="str">
        <f t="shared" ref="AD70:AE70" si="121">IFERROR(IF($W70="","",INDEX($A$10:$J$300,MATCH($W70,$L$10:$L$300,0),COLUMN(H61))),"")</f>
        <v/>
      </c>
      <c r="AE70" s="4" t="str">
        <f t="shared" si="121"/>
        <v/>
      </c>
      <c r="AF70" s="3"/>
      <c r="AH70" s="5" t="str">
        <f>IF(AI70="","",COUNTA($N$10:AI70))</f>
        <v/>
      </c>
      <c r="AI70" s="9"/>
      <c r="AJ70" s="9"/>
      <c r="AK70" s="9"/>
      <c r="AL70" s="9"/>
      <c r="AM70" s="9"/>
      <c r="AN70" s="9"/>
      <c r="AO70" s="4"/>
      <c r="AP70" s="4"/>
      <c r="AQ70" s="3"/>
      <c r="AR70" s="5" t="str">
        <f>IF(AS70="","",COUNTA($X$10:AS70))</f>
        <v/>
      </c>
      <c r="AS70" s="9"/>
      <c r="AT70" s="9"/>
      <c r="AU70" s="9"/>
      <c r="AV70" s="9"/>
      <c r="AW70" s="9"/>
      <c r="AX70" s="9"/>
      <c r="AY70" s="4"/>
      <c r="AZ70" s="4"/>
      <c r="BA70" s="3"/>
    </row>
    <row r="71" spans="1:53" ht="20.25">
      <c r="A71" s="5">
        <f>IF(B71=0,"",COUNTA($B$10:B71))</f>
        <v>62</v>
      </c>
      <c r="B71" s="9" t="s">
        <v>75</v>
      </c>
      <c r="C71" s="9"/>
      <c r="D71" s="9"/>
      <c r="E71" s="9"/>
      <c r="F71" s="9"/>
      <c r="G71" s="9"/>
      <c r="H71" s="4">
        <v>2</v>
      </c>
      <c r="I71" s="4">
        <v>7</v>
      </c>
      <c r="J71" s="3">
        <v>1</v>
      </c>
      <c r="K71" s="49">
        <f>IF(J71=1,COUNT($K$9:K70)+1,"")</f>
        <v>45</v>
      </c>
      <c r="L71" s="50" t="str">
        <f>IF(J71=2,COUNT($L$9:L70)+1,"")</f>
        <v/>
      </c>
      <c r="M71" s="5">
        <f>IF(MAX($M$9:M70)&gt;=MAX($K$10:$K$300),"",MAX($M$9:M70)+1)</f>
        <v>62</v>
      </c>
      <c r="N71" s="9" t="str">
        <f t="shared" si="0"/>
        <v>روان ايهاب احمد حلمى محمد ابراهيم</v>
      </c>
      <c r="O71" s="9"/>
      <c r="P71" s="9"/>
      <c r="Q71" s="9"/>
      <c r="R71" s="9"/>
      <c r="S71" s="9"/>
      <c r="T71" s="4">
        <f t="shared" ref="T71:U71" si="122">IFERROR(IF($M71="","",INDEX($A$10:$J$300,MATCH($M71,$K$10:$K$300,0),COLUMN(H62))),"")</f>
        <v>2</v>
      </c>
      <c r="U71" s="4">
        <f t="shared" si="122"/>
        <v>6</v>
      </c>
      <c r="V71" s="3"/>
      <c r="W71" s="5" t="str">
        <f>IF(MAX($W$9:W70)&gt;=MAX($L$10:$L$300),"",MAX($W$9:W70)+1)</f>
        <v/>
      </c>
      <c r="X71" s="9" t="str">
        <f t="shared" si="2"/>
        <v/>
      </c>
      <c r="Y71" s="9"/>
      <c r="Z71" s="9"/>
      <c r="AA71" s="9"/>
      <c r="AB71" s="9"/>
      <c r="AC71" s="9"/>
      <c r="AD71" s="4" t="str">
        <f t="shared" ref="AD71:AE71" si="123">IFERROR(IF($W71="","",INDEX($A$10:$J$300,MATCH($W71,$L$10:$L$300,0),COLUMN(H62))),"")</f>
        <v/>
      </c>
      <c r="AE71" s="4" t="str">
        <f t="shared" si="123"/>
        <v/>
      </c>
      <c r="AF71" s="3"/>
      <c r="AH71" s="5" t="str">
        <f>IF(AI71="","",COUNTA($N$10:AI71))</f>
        <v/>
      </c>
      <c r="AI71" s="9"/>
      <c r="AJ71" s="9"/>
      <c r="AK71" s="9"/>
      <c r="AL71" s="9"/>
      <c r="AM71" s="9"/>
      <c r="AN71" s="9"/>
      <c r="AO71" s="4"/>
      <c r="AP71" s="4"/>
      <c r="AQ71" s="3"/>
      <c r="AR71" s="5" t="str">
        <f>IF(AS71="","",COUNTA($X$10:AS71))</f>
        <v/>
      </c>
      <c r="AS71" s="9"/>
      <c r="AT71" s="9"/>
      <c r="AU71" s="9"/>
      <c r="AV71" s="9"/>
      <c r="AW71" s="9"/>
      <c r="AX71" s="9"/>
      <c r="AY71" s="4"/>
      <c r="AZ71" s="4"/>
      <c r="BA71" s="3"/>
    </row>
    <row r="72" spans="1:53" ht="20.25">
      <c r="A72" s="5">
        <f>IF(B72=0,"",COUNTA($B$10:B72))</f>
        <v>63</v>
      </c>
      <c r="B72" s="9" t="s">
        <v>76</v>
      </c>
      <c r="C72" s="9"/>
      <c r="D72" s="9"/>
      <c r="E72" s="9"/>
      <c r="F72" s="9"/>
      <c r="G72" s="9"/>
      <c r="H72" s="4">
        <v>1</v>
      </c>
      <c r="I72" s="4">
        <v>7.5</v>
      </c>
      <c r="J72" s="3">
        <v>2</v>
      </c>
      <c r="K72" s="49" t="str">
        <f>IF(J72=1,COUNT($K$9:K71)+1,"")</f>
        <v/>
      </c>
      <c r="L72" s="50">
        <f>IF(J72=2,COUNT($L$9:L71)+1,"")</f>
        <v>18</v>
      </c>
      <c r="M72" s="5">
        <f>IF(MAX($M$9:M71)&gt;=MAX($K$10:$K$300),"",MAX($M$9:M71)+1)</f>
        <v>63</v>
      </c>
      <c r="N72" s="9" t="str">
        <f t="shared" si="0"/>
        <v xml:space="preserve">روان عيد مرسى عيد  </v>
      </c>
      <c r="O72" s="9"/>
      <c r="P72" s="9"/>
      <c r="Q72" s="9"/>
      <c r="R72" s="9"/>
      <c r="S72" s="9"/>
      <c r="T72" s="4">
        <f t="shared" ref="T72:U72" si="124">IFERROR(IF($M72="","",INDEX($A$10:$J$300,MATCH($M72,$K$10:$K$300,0),COLUMN(H63))),"")</f>
        <v>2</v>
      </c>
      <c r="U72" s="4">
        <f t="shared" si="124"/>
        <v>5</v>
      </c>
      <c r="V72" s="3"/>
      <c r="W72" s="5" t="str">
        <f>IF(MAX($W$9:W71)&gt;=MAX($L$10:$L$300),"",MAX($W$9:W71)+1)</f>
        <v/>
      </c>
      <c r="X72" s="9" t="str">
        <f t="shared" si="2"/>
        <v/>
      </c>
      <c r="Y72" s="9"/>
      <c r="Z72" s="9"/>
      <c r="AA72" s="9"/>
      <c r="AB72" s="9"/>
      <c r="AC72" s="9"/>
      <c r="AD72" s="4" t="str">
        <f t="shared" ref="AD72:AE72" si="125">IFERROR(IF($W72="","",INDEX($A$10:$J$300,MATCH($W72,$L$10:$L$300,0),COLUMN(H63))),"")</f>
        <v/>
      </c>
      <c r="AE72" s="4" t="str">
        <f t="shared" si="125"/>
        <v/>
      </c>
      <c r="AF72" s="3"/>
      <c r="AH72" s="5" t="str">
        <f>IF(AI72="","",COUNTA($N$10:AI72))</f>
        <v/>
      </c>
      <c r="AI72" s="9"/>
      <c r="AJ72" s="9"/>
      <c r="AK72" s="9"/>
      <c r="AL72" s="9"/>
      <c r="AM72" s="9"/>
      <c r="AN72" s="9"/>
      <c r="AO72" s="4"/>
      <c r="AP72" s="4"/>
      <c r="AQ72" s="3"/>
      <c r="AR72" s="5" t="str">
        <f>IF(AS72="","",COUNTA($X$10:AS72))</f>
        <v/>
      </c>
      <c r="AS72" s="9"/>
      <c r="AT72" s="9"/>
      <c r="AU72" s="9"/>
      <c r="AV72" s="9"/>
      <c r="AW72" s="9"/>
      <c r="AX72" s="9"/>
      <c r="AY72" s="4"/>
      <c r="AZ72" s="4"/>
      <c r="BA72" s="3"/>
    </row>
    <row r="73" spans="1:53" ht="20.25">
      <c r="A73" s="5">
        <f>IF(B73=0,"",COUNTA($B$10:B73))</f>
        <v>64</v>
      </c>
      <c r="B73" s="9" t="s">
        <v>77</v>
      </c>
      <c r="C73" s="9"/>
      <c r="D73" s="9"/>
      <c r="E73" s="9"/>
      <c r="F73" s="9"/>
      <c r="G73" s="9"/>
      <c r="H73" s="4">
        <v>1</v>
      </c>
      <c r="I73" s="4">
        <v>4</v>
      </c>
      <c r="J73" s="3">
        <v>1</v>
      </c>
      <c r="K73" s="49">
        <f>IF(J73=1,COUNT($K$9:K72)+1,"")</f>
        <v>46</v>
      </c>
      <c r="L73" s="50" t="str">
        <f>IF(J73=2,COUNT($L$9:L72)+1,"")</f>
        <v/>
      </c>
      <c r="M73" s="5">
        <f>IF(MAX($M$9:M72)&gt;=MAX($K$10:$K$300),"",MAX($M$9:M72)+1)</f>
        <v>64</v>
      </c>
      <c r="N73" s="9" t="str">
        <f t="shared" si="0"/>
        <v>روان مجدى محمد على ابراهيم</v>
      </c>
      <c r="O73" s="9"/>
      <c r="P73" s="9"/>
      <c r="Q73" s="9"/>
      <c r="R73" s="9"/>
      <c r="S73" s="9"/>
      <c r="T73" s="4">
        <f t="shared" ref="T73:U73" si="126">IFERROR(IF($M73="","",INDEX($A$10:$J$300,MATCH($M73,$K$10:$K$300,0),COLUMN(H64))),"")</f>
        <v>2</v>
      </c>
      <c r="U73" s="4">
        <f t="shared" si="126"/>
        <v>4.5</v>
      </c>
      <c r="V73" s="3"/>
      <c r="W73" s="5" t="str">
        <f>IF(MAX($W$9:W72)&gt;=MAX($L$10:$L$300),"",MAX($W$9:W72)+1)</f>
        <v/>
      </c>
      <c r="X73" s="9" t="str">
        <f t="shared" si="2"/>
        <v/>
      </c>
      <c r="Y73" s="9"/>
      <c r="Z73" s="9"/>
      <c r="AA73" s="9"/>
      <c r="AB73" s="9"/>
      <c r="AC73" s="9"/>
      <c r="AD73" s="4" t="str">
        <f t="shared" ref="AD73:AE73" si="127">IFERROR(IF($W73="","",INDEX($A$10:$J$300,MATCH($W73,$L$10:$L$300,0),COLUMN(H64))),"")</f>
        <v/>
      </c>
      <c r="AE73" s="4" t="str">
        <f t="shared" si="127"/>
        <v/>
      </c>
      <c r="AF73" s="3"/>
      <c r="AH73" s="5" t="str">
        <f>IF(AI73="","",COUNTA($N$10:AI73))</f>
        <v/>
      </c>
      <c r="AI73" s="9"/>
      <c r="AJ73" s="9"/>
      <c r="AK73" s="9"/>
      <c r="AL73" s="9"/>
      <c r="AM73" s="9"/>
      <c r="AN73" s="9"/>
      <c r="AO73" s="4"/>
      <c r="AP73" s="4"/>
      <c r="AQ73" s="3"/>
      <c r="AR73" s="5" t="str">
        <f>IF(AS73="","",COUNTA($X$10:AS73))</f>
        <v/>
      </c>
      <c r="AS73" s="9"/>
      <c r="AT73" s="9"/>
      <c r="AU73" s="9"/>
      <c r="AV73" s="9"/>
      <c r="AW73" s="9"/>
      <c r="AX73" s="9"/>
      <c r="AY73" s="4"/>
      <c r="AZ73" s="4"/>
      <c r="BA73" s="3"/>
    </row>
    <row r="74" spans="1:53" ht="20.25">
      <c r="A74" s="5">
        <f>IF(B74=0,"",COUNTA($B$10:B74))</f>
        <v>65</v>
      </c>
      <c r="B74" s="9" t="s">
        <v>78</v>
      </c>
      <c r="C74" s="9"/>
      <c r="D74" s="9"/>
      <c r="E74" s="9"/>
      <c r="F74" s="9"/>
      <c r="G74" s="9"/>
      <c r="H74" s="4">
        <v>1</v>
      </c>
      <c r="I74" s="4">
        <v>5.5</v>
      </c>
      <c r="J74" s="3">
        <v>1</v>
      </c>
      <c r="K74" s="49">
        <f>IF(J74=1,COUNT($K$9:K73)+1,"")</f>
        <v>47</v>
      </c>
      <c r="L74" s="50" t="str">
        <f>IF(J74=2,COUNT($L$9:L73)+1,"")</f>
        <v/>
      </c>
      <c r="M74" s="5">
        <f>IF(MAX($M$9:M73)&gt;=MAX($K$10:$K$300),"",MAX($M$9:M73)+1)</f>
        <v>65</v>
      </c>
      <c r="N74" s="9" t="str">
        <f t="shared" si="0"/>
        <v>روان مهند عبد الجواد ابراهيم حسن</v>
      </c>
      <c r="O74" s="9"/>
      <c r="P74" s="9"/>
      <c r="Q74" s="9"/>
      <c r="R74" s="9"/>
      <c r="S74" s="9"/>
      <c r="T74" s="4">
        <f t="shared" ref="T74:U74" si="128">IFERROR(IF($M74="","",INDEX($A$10:$J$300,MATCH($M74,$K$10:$K$300,0),COLUMN(H65))),"")</f>
        <v>2</v>
      </c>
      <c r="U74" s="4">
        <f t="shared" si="128"/>
        <v>5.5</v>
      </c>
      <c r="V74" s="3"/>
      <c r="W74" s="5" t="str">
        <f>IF(MAX($W$9:W73)&gt;=MAX($L$10:$L$300),"",MAX($W$9:W73)+1)</f>
        <v/>
      </c>
      <c r="X74" s="9" t="str">
        <f t="shared" si="2"/>
        <v/>
      </c>
      <c r="Y74" s="9"/>
      <c r="Z74" s="9"/>
      <c r="AA74" s="9"/>
      <c r="AB74" s="9"/>
      <c r="AC74" s="9"/>
      <c r="AD74" s="4" t="str">
        <f t="shared" ref="AD74:AE74" si="129">IFERROR(IF($W74="","",INDEX($A$10:$J$300,MATCH($W74,$L$10:$L$300,0),COLUMN(H65))),"")</f>
        <v/>
      </c>
      <c r="AE74" s="4" t="str">
        <f t="shared" si="129"/>
        <v/>
      </c>
      <c r="AF74" s="3"/>
      <c r="AH74" s="5" t="str">
        <f>IF(AI74="","",COUNTA($N$10:AI74))</f>
        <v/>
      </c>
      <c r="AI74" s="9"/>
      <c r="AJ74" s="9"/>
      <c r="AK74" s="9"/>
      <c r="AL74" s="9"/>
      <c r="AM74" s="9"/>
      <c r="AN74" s="9"/>
      <c r="AO74" s="4"/>
      <c r="AP74" s="4"/>
      <c r="AQ74" s="3"/>
      <c r="AR74" s="5" t="str">
        <f>IF(AS74="","",COUNTA($X$10:AS74))</f>
        <v/>
      </c>
      <c r="AS74" s="9"/>
      <c r="AT74" s="9"/>
      <c r="AU74" s="9"/>
      <c r="AV74" s="9"/>
      <c r="AW74" s="9"/>
      <c r="AX74" s="9"/>
      <c r="AY74" s="4"/>
      <c r="AZ74" s="4"/>
      <c r="BA74" s="3"/>
    </row>
    <row r="75" spans="1:53" ht="20.25">
      <c r="A75" s="5">
        <f>IF(B75=0,"",COUNTA($B$10:B75))</f>
        <v>66</v>
      </c>
      <c r="B75" s="9" t="s">
        <v>79</v>
      </c>
      <c r="C75" s="9"/>
      <c r="D75" s="9"/>
      <c r="E75" s="9"/>
      <c r="F75" s="9"/>
      <c r="G75" s="9"/>
      <c r="H75" s="4">
        <v>1</v>
      </c>
      <c r="I75" s="4">
        <v>6.5</v>
      </c>
      <c r="J75" s="3">
        <v>1</v>
      </c>
      <c r="K75" s="49">
        <f>IF(J75=1,COUNT($K$9:K74)+1,"")</f>
        <v>48</v>
      </c>
      <c r="L75" s="50" t="str">
        <f>IF(J75=2,COUNT($L$9:L74)+1,"")</f>
        <v/>
      </c>
      <c r="M75" s="5">
        <f>IF(MAX($M$9:M74)&gt;=MAX($K$10:$K$300),"",MAX($M$9:M74)+1)</f>
        <v>66</v>
      </c>
      <c r="N75" s="9" t="str">
        <f t="shared" ref="N75:N138" si="130">IFERROR(IF($M75="","",INDEX($A$10:$J$300,MATCH($M75,$K$10:$K$300,0),COLUMN(B66))),"")</f>
        <v xml:space="preserve">رودينا ماجد البهى محمد الشيتى  </v>
      </c>
      <c r="O75" s="9"/>
      <c r="P75" s="9"/>
      <c r="Q75" s="9"/>
      <c r="R75" s="9"/>
      <c r="S75" s="9"/>
      <c r="T75" s="4">
        <f t="shared" ref="T75:U75" si="131">IFERROR(IF($M75="","",INDEX($A$10:$J$300,MATCH($M75,$K$10:$K$300,0),COLUMN(H66))),"")</f>
        <v>2</v>
      </c>
      <c r="U75" s="4">
        <f t="shared" si="131"/>
        <v>5.5</v>
      </c>
      <c r="V75" s="3"/>
      <c r="W75" s="5" t="str">
        <f>IF(MAX($W$9:W74)&gt;=MAX($L$10:$L$300),"",MAX($W$9:W74)+1)</f>
        <v/>
      </c>
      <c r="X75" s="9" t="str">
        <f t="shared" ref="X75:X138" si="132">IFERROR(IF($W75="","",INDEX($A$10:$J$300,MATCH($W75,$L$10:$L$300,0),COLUMN(B66))),"")</f>
        <v/>
      </c>
      <c r="Y75" s="9"/>
      <c r="Z75" s="9"/>
      <c r="AA75" s="9"/>
      <c r="AB75" s="9"/>
      <c r="AC75" s="9"/>
      <c r="AD75" s="4" t="str">
        <f t="shared" ref="AD75:AE75" si="133">IFERROR(IF($W75="","",INDEX($A$10:$J$300,MATCH($W75,$L$10:$L$300,0),COLUMN(H66))),"")</f>
        <v/>
      </c>
      <c r="AE75" s="4" t="str">
        <f t="shared" si="133"/>
        <v/>
      </c>
      <c r="AF75" s="3"/>
      <c r="AH75" s="5" t="str">
        <f>IF(AI75="","",COUNTA($N$10:AI75))</f>
        <v/>
      </c>
      <c r="AI75" s="9"/>
      <c r="AJ75" s="9"/>
      <c r="AK75" s="9"/>
      <c r="AL75" s="9"/>
      <c r="AM75" s="9"/>
      <c r="AN75" s="9"/>
      <c r="AO75" s="4"/>
      <c r="AP75" s="4"/>
      <c r="AQ75" s="3"/>
      <c r="AR75" s="5" t="str">
        <f>IF(AS75="","",COUNTA($X$10:AS75))</f>
        <v/>
      </c>
      <c r="AS75" s="9"/>
      <c r="AT75" s="9"/>
      <c r="AU75" s="9"/>
      <c r="AV75" s="9"/>
      <c r="AW75" s="9"/>
      <c r="AX75" s="9"/>
      <c r="AY75" s="4"/>
      <c r="AZ75" s="4"/>
      <c r="BA75" s="3"/>
    </row>
    <row r="76" spans="1:53" ht="20.25">
      <c r="A76" s="5">
        <f>IF(B76=0,"",COUNTA($B$10:B76))</f>
        <v>67</v>
      </c>
      <c r="B76" s="9" t="s">
        <v>80</v>
      </c>
      <c r="C76" s="9"/>
      <c r="D76" s="9"/>
      <c r="E76" s="9"/>
      <c r="F76" s="9"/>
      <c r="G76" s="9"/>
      <c r="H76" s="4">
        <v>1</v>
      </c>
      <c r="I76" s="4">
        <v>7</v>
      </c>
      <c r="J76" s="3">
        <v>1</v>
      </c>
      <c r="K76" s="49">
        <f>IF(J76=1,COUNT($K$9:K75)+1,"")</f>
        <v>49</v>
      </c>
      <c r="L76" s="50" t="str">
        <f>IF(J76=2,COUNT($L$9:L75)+1,"")</f>
        <v/>
      </c>
      <c r="M76" s="5">
        <f>IF(MAX($M$9:M75)&gt;=MAX($K$10:$K$300),"",MAX($M$9:M75)+1)</f>
        <v>67</v>
      </c>
      <c r="N76" s="9" t="str">
        <f t="shared" si="130"/>
        <v xml:space="preserve">ريم اسامه حسن توفيق </v>
      </c>
      <c r="O76" s="9"/>
      <c r="P76" s="9"/>
      <c r="Q76" s="9"/>
      <c r="R76" s="9"/>
      <c r="S76" s="9"/>
      <c r="T76" s="4">
        <f t="shared" ref="T76:U76" si="134">IFERROR(IF($M76="","",INDEX($A$10:$J$300,MATCH($M76,$K$10:$K$300,0),COLUMN(H67))),"")</f>
        <v>2</v>
      </c>
      <c r="U76" s="4">
        <f t="shared" si="134"/>
        <v>5.5</v>
      </c>
      <c r="V76" s="3"/>
      <c r="W76" s="5" t="str">
        <f>IF(MAX($W$9:W75)&gt;=MAX($L$10:$L$300),"",MAX($W$9:W75)+1)</f>
        <v/>
      </c>
      <c r="X76" s="9" t="str">
        <f t="shared" si="132"/>
        <v/>
      </c>
      <c r="Y76" s="9"/>
      <c r="Z76" s="9"/>
      <c r="AA76" s="9"/>
      <c r="AB76" s="9"/>
      <c r="AC76" s="9"/>
      <c r="AD76" s="4" t="str">
        <f t="shared" ref="AD76:AE76" si="135">IFERROR(IF($W76="","",INDEX($A$10:$J$300,MATCH($W76,$L$10:$L$300,0),COLUMN(H67))),"")</f>
        <v/>
      </c>
      <c r="AE76" s="4" t="str">
        <f t="shared" si="135"/>
        <v/>
      </c>
      <c r="AF76" s="3"/>
      <c r="AH76" s="5" t="str">
        <f>IF(AI76="","",COUNTA($N$10:AI76))</f>
        <v/>
      </c>
      <c r="AI76" s="9"/>
      <c r="AJ76" s="9"/>
      <c r="AK76" s="9"/>
      <c r="AL76" s="9"/>
      <c r="AM76" s="9"/>
      <c r="AN76" s="9"/>
      <c r="AO76" s="4"/>
      <c r="AP76" s="4"/>
      <c r="AQ76" s="3"/>
      <c r="AR76" s="5" t="str">
        <f>IF(AS76="","",COUNTA($X$10:AS76))</f>
        <v/>
      </c>
      <c r="AS76" s="9"/>
      <c r="AT76" s="9"/>
      <c r="AU76" s="9"/>
      <c r="AV76" s="9"/>
      <c r="AW76" s="9"/>
      <c r="AX76" s="9"/>
      <c r="AY76" s="4"/>
      <c r="AZ76" s="4"/>
      <c r="BA76" s="3"/>
    </row>
    <row r="77" spans="1:53" ht="20.25">
      <c r="A77" s="5">
        <f>IF(B77=0,"",COUNTA($B$10:B77))</f>
        <v>68</v>
      </c>
      <c r="B77" s="9" t="s">
        <v>81</v>
      </c>
      <c r="C77" s="9"/>
      <c r="D77" s="9"/>
      <c r="E77" s="9"/>
      <c r="F77" s="9"/>
      <c r="G77" s="9"/>
      <c r="H77" s="4">
        <v>1</v>
      </c>
      <c r="I77" s="4">
        <v>7</v>
      </c>
      <c r="J77" s="3">
        <v>1</v>
      </c>
      <c r="K77" s="49">
        <f>IF(J77=1,COUNT($K$9:K76)+1,"")</f>
        <v>50</v>
      </c>
      <c r="L77" s="50" t="str">
        <f>IF(J77=2,COUNT($L$9:L76)+1,"")</f>
        <v/>
      </c>
      <c r="M77" s="5">
        <f>IF(MAX($M$9:M76)&gt;=MAX($K$10:$K$300),"",MAX($M$9:M76)+1)</f>
        <v>68</v>
      </c>
      <c r="N77" s="9" t="str">
        <f t="shared" si="130"/>
        <v>ريم عبد المعطى محمود عبد المعطى الحصاوى</v>
      </c>
      <c r="O77" s="9"/>
      <c r="P77" s="9"/>
      <c r="Q77" s="9"/>
      <c r="R77" s="9"/>
      <c r="S77" s="9"/>
      <c r="T77" s="4">
        <f t="shared" ref="T77:U77" si="136">IFERROR(IF($M77="","",INDEX($A$10:$J$300,MATCH($M77,$K$10:$K$300,0),COLUMN(H68))),"")</f>
        <v>2</v>
      </c>
      <c r="U77" s="4">
        <f t="shared" si="136"/>
        <v>6</v>
      </c>
      <c r="V77" s="3"/>
      <c r="W77" s="5" t="str">
        <f>IF(MAX($W$9:W76)&gt;=MAX($L$10:$L$300),"",MAX($W$9:W76)+1)</f>
        <v/>
      </c>
      <c r="X77" s="9" t="str">
        <f t="shared" si="132"/>
        <v/>
      </c>
      <c r="Y77" s="9"/>
      <c r="Z77" s="9"/>
      <c r="AA77" s="9"/>
      <c r="AB77" s="9"/>
      <c r="AC77" s="9"/>
      <c r="AD77" s="4" t="str">
        <f t="shared" ref="AD77:AE77" si="137">IFERROR(IF($W77="","",INDEX($A$10:$J$300,MATCH($W77,$L$10:$L$300,0),COLUMN(H68))),"")</f>
        <v/>
      </c>
      <c r="AE77" s="4" t="str">
        <f t="shared" si="137"/>
        <v/>
      </c>
      <c r="AF77" s="3"/>
      <c r="AH77" s="5" t="str">
        <f>IF(AI77="","",COUNTA($N$10:AI77))</f>
        <v/>
      </c>
      <c r="AI77" s="9"/>
      <c r="AJ77" s="9"/>
      <c r="AK77" s="9"/>
      <c r="AL77" s="9"/>
      <c r="AM77" s="9"/>
      <c r="AN77" s="9"/>
      <c r="AO77" s="4"/>
      <c r="AP77" s="4"/>
      <c r="AQ77" s="3"/>
      <c r="AR77" s="5" t="str">
        <f>IF(AS77="","",COUNTA($X$10:AS77))</f>
        <v/>
      </c>
      <c r="AS77" s="9"/>
      <c r="AT77" s="9"/>
      <c r="AU77" s="9"/>
      <c r="AV77" s="9"/>
      <c r="AW77" s="9"/>
      <c r="AX77" s="9"/>
      <c r="AY77" s="4"/>
      <c r="AZ77" s="4"/>
      <c r="BA77" s="3"/>
    </row>
    <row r="78" spans="1:53" ht="20.25">
      <c r="A78" s="5">
        <f>IF(B78=0,"",COUNTA($B$10:B78))</f>
        <v>69</v>
      </c>
      <c r="B78" s="9" t="s">
        <v>82</v>
      </c>
      <c r="C78" s="9"/>
      <c r="D78" s="9"/>
      <c r="E78" s="9"/>
      <c r="F78" s="9"/>
      <c r="G78" s="9"/>
      <c r="H78" s="4">
        <v>1</v>
      </c>
      <c r="I78" s="4">
        <v>5</v>
      </c>
      <c r="J78" s="3">
        <v>1</v>
      </c>
      <c r="K78" s="49">
        <f>IF(J78=1,COUNT($K$9:K77)+1,"")</f>
        <v>51</v>
      </c>
      <c r="L78" s="50" t="str">
        <f>IF(J78=2,COUNT($L$9:L77)+1,"")</f>
        <v/>
      </c>
      <c r="M78" s="5">
        <f>IF(MAX($M$9:M77)&gt;=MAX($K$10:$K$300),"",MAX($M$9:M77)+1)</f>
        <v>69</v>
      </c>
      <c r="N78" s="9" t="str">
        <f t="shared" si="130"/>
        <v>زينه بسام شاكر قنديل</v>
      </c>
      <c r="O78" s="9"/>
      <c r="P78" s="9"/>
      <c r="Q78" s="9"/>
      <c r="R78" s="9"/>
      <c r="S78" s="9"/>
      <c r="T78" s="4">
        <f t="shared" ref="T78:U78" si="138">IFERROR(IF($M78="","",INDEX($A$10:$J$300,MATCH($M78,$K$10:$K$300,0),COLUMN(H69))),"")</f>
        <v>2</v>
      </c>
      <c r="U78" s="4">
        <f t="shared" si="138"/>
        <v>5.5</v>
      </c>
      <c r="V78" s="3"/>
      <c r="W78" s="5" t="str">
        <f>IF(MAX($W$9:W77)&gt;=MAX($L$10:$L$300),"",MAX($W$9:W77)+1)</f>
        <v/>
      </c>
      <c r="X78" s="9" t="str">
        <f t="shared" si="132"/>
        <v/>
      </c>
      <c r="Y78" s="9"/>
      <c r="Z78" s="9"/>
      <c r="AA78" s="9"/>
      <c r="AB78" s="9"/>
      <c r="AC78" s="9"/>
      <c r="AD78" s="4" t="str">
        <f t="shared" ref="AD78:AE78" si="139">IFERROR(IF($W78="","",INDEX($A$10:$J$300,MATCH($W78,$L$10:$L$300,0),COLUMN(H69))),"")</f>
        <v/>
      </c>
      <c r="AE78" s="4" t="str">
        <f t="shared" si="139"/>
        <v/>
      </c>
      <c r="AF78" s="3"/>
      <c r="AH78" s="5" t="str">
        <f>IF(AI78="","",COUNTA($N$10:AI78))</f>
        <v/>
      </c>
      <c r="AI78" s="9"/>
      <c r="AJ78" s="9"/>
      <c r="AK78" s="9"/>
      <c r="AL78" s="9"/>
      <c r="AM78" s="9"/>
      <c r="AN78" s="9"/>
      <c r="AO78" s="4"/>
      <c r="AP78" s="4"/>
      <c r="AQ78" s="3"/>
      <c r="AR78" s="5" t="str">
        <f>IF(AS78="","",COUNTA($X$10:AS78))</f>
        <v/>
      </c>
      <c r="AS78" s="9"/>
      <c r="AT78" s="9"/>
      <c r="AU78" s="9"/>
      <c r="AV78" s="9"/>
      <c r="AW78" s="9"/>
      <c r="AX78" s="9"/>
      <c r="AY78" s="4"/>
      <c r="AZ78" s="4"/>
      <c r="BA78" s="3"/>
    </row>
    <row r="79" spans="1:53" ht="20.25">
      <c r="A79" s="5">
        <f>IF(B79=0,"",COUNTA($B$10:B79))</f>
        <v>70</v>
      </c>
      <c r="B79" s="9" t="s">
        <v>83</v>
      </c>
      <c r="C79" s="9"/>
      <c r="D79" s="9"/>
      <c r="E79" s="9"/>
      <c r="F79" s="9"/>
      <c r="G79" s="9"/>
      <c r="H79" s="4">
        <v>1</v>
      </c>
      <c r="I79" s="4">
        <v>6</v>
      </c>
      <c r="J79" s="3">
        <v>1</v>
      </c>
      <c r="K79" s="49">
        <f>IF(J79=1,COUNT($K$9:K78)+1,"")</f>
        <v>52</v>
      </c>
      <c r="L79" s="50" t="str">
        <f>IF(J79=2,COUNT($L$9:L78)+1,"")</f>
        <v/>
      </c>
      <c r="M79" s="5">
        <f>IF(MAX($M$9:M78)&gt;=MAX($K$10:$K$300),"",MAX($M$9:M78)+1)</f>
        <v>70</v>
      </c>
      <c r="N79" s="9" t="str">
        <f t="shared" si="130"/>
        <v>ساره محمود الحسينى المرسى</v>
      </c>
      <c r="O79" s="9"/>
      <c r="P79" s="9"/>
      <c r="Q79" s="9"/>
      <c r="R79" s="9"/>
      <c r="S79" s="9"/>
      <c r="T79" s="4">
        <f t="shared" ref="T79:U79" si="140">IFERROR(IF($M79="","",INDEX($A$10:$J$300,MATCH($M79,$K$10:$K$300,0),COLUMN(H70))),"")</f>
        <v>3</v>
      </c>
      <c r="U79" s="4">
        <f t="shared" si="140"/>
        <v>5.5</v>
      </c>
      <c r="V79" s="3"/>
      <c r="W79" s="5" t="str">
        <f>IF(MAX($W$9:W78)&gt;=MAX($L$10:$L$300),"",MAX($W$9:W78)+1)</f>
        <v/>
      </c>
      <c r="X79" s="9" t="str">
        <f t="shared" si="132"/>
        <v/>
      </c>
      <c r="Y79" s="9"/>
      <c r="Z79" s="9"/>
      <c r="AA79" s="9"/>
      <c r="AB79" s="9"/>
      <c r="AC79" s="9"/>
      <c r="AD79" s="4" t="str">
        <f t="shared" ref="AD79:AE79" si="141">IFERROR(IF($W79="","",INDEX($A$10:$J$300,MATCH($W79,$L$10:$L$300,0),COLUMN(H70))),"")</f>
        <v/>
      </c>
      <c r="AE79" s="4" t="str">
        <f t="shared" si="141"/>
        <v/>
      </c>
      <c r="AF79" s="3"/>
      <c r="AH79" s="5" t="str">
        <f>IF(AI79="","",COUNTA($N$10:AI79))</f>
        <v/>
      </c>
      <c r="AI79" s="9"/>
      <c r="AJ79" s="9"/>
      <c r="AK79" s="9"/>
      <c r="AL79" s="9"/>
      <c r="AM79" s="9"/>
      <c r="AN79" s="9"/>
      <c r="AO79" s="4"/>
      <c r="AP79" s="4"/>
      <c r="AQ79" s="3"/>
      <c r="AR79" s="5" t="str">
        <f>IF(AS79="","",COUNTA($X$10:AS79))</f>
        <v/>
      </c>
      <c r="AS79" s="9"/>
      <c r="AT79" s="9"/>
      <c r="AU79" s="9"/>
      <c r="AV79" s="9"/>
      <c r="AW79" s="9"/>
      <c r="AX79" s="9"/>
      <c r="AY79" s="4"/>
      <c r="AZ79" s="4"/>
      <c r="BA79" s="3"/>
    </row>
    <row r="80" spans="1:53" ht="20.25">
      <c r="A80" s="5">
        <f>IF(B80=0,"",COUNTA($B$10:B80))</f>
        <v>71</v>
      </c>
      <c r="B80" s="9" t="s">
        <v>84</v>
      </c>
      <c r="C80" s="9"/>
      <c r="D80" s="9"/>
      <c r="E80" s="9"/>
      <c r="F80" s="9"/>
      <c r="G80" s="9"/>
      <c r="H80" s="4">
        <v>1</v>
      </c>
      <c r="I80" s="4">
        <v>6.5</v>
      </c>
      <c r="J80" s="3">
        <v>1</v>
      </c>
      <c r="K80" s="49">
        <f>IF(J80=1,COUNT($K$9:K79)+1,"")</f>
        <v>53</v>
      </c>
      <c r="L80" s="50" t="str">
        <f>IF(J80=2,COUNT($L$9:L79)+1,"")</f>
        <v/>
      </c>
      <c r="M80" s="5">
        <f>IF(MAX($M$9:M79)&gt;=MAX($K$10:$K$300),"",MAX($M$9:M79)+1)</f>
        <v>71</v>
      </c>
      <c r="N80" s="9" t="str">
        <f t="shared" si="130"/>
        <v>سلمى احمد حسنين العماوى</v>
      </c>
      <c r="O80" s="9"/>
      <c r="P80" s="9"/>
      <c r="Q80" s="9"/>
      <c r="R80" s="9"/>
      <c r="S80" s="9"/>
      <c r="T80" s="4">
        <f t="shared" ref="T80:U80" si="142">IFERROR(IF($M80="","",INDEX($A$10:$J$300,MATCH($M80,$K$10:$K$300,0),COLUMN(H71))),"")</f>
        <v>2</v>
      </c>
      <c r="U80" s="4">
        <f t="shared" si="142"/>
        <v>5</v>
      </c>
      <c r="V80" s="3"/>
      <c r="W80" s="5" t="str">
        <f>IF(MAX($W$9:W79)&gt;=MAX($L$10:$L$300),"",MAX($W$9:W79)+1)</f>
        <v/>
      </c>
      <c r="X80" s="9" t="str">
        <f t="shared" si="132"/>
        <v/>
      </c>
      <c r="Y80" s="9"/>
      <c r="Z80" s="9"/>
      <c r="AA80" s="9"/>
      <c r="AB80" s="9"/>
      <c r="AC80" s="9"/>
      <c r="AD80" s="4" t="str">
        <f t="shared" ref="AD80:AE80" si="143">IFERROR(IF($W80="","",INDEX($A$10:$J$300,MATCH($W80,$L$10:$L$300,0),COLUMN(H71))),"")</f>
        <v/>
      </c>
      <c r="AE80" s="4" t="str">
        <f t="shared" si="143"/>
        <v/>
      </c>
      <c r="AF80" s="3"/>
      <c r="AH80" s="5" t="str">
        <f>IF(AI80="","",COUNTA($N$10:AI80))</f>
        <v/>
      </c>
      <c r="AI80" s="9"/>
      <c r="AJ80" s="9"/>
      <c r="AK80" s="9"/>
      <c r="AL80" s="9"/>
      <c r="AM80" s="9"/>
      <c r="AN80" s="9"/>
      <c r="AO80" s="4"/>
      <c r="AP80" s="4"/>
      <c r="AQ80" s="3"/>
      <c r="AR80" s="5" t="str">
        <f>IF(AS80="","",COUNTA($X$10:AS80))</f>
        <v/>
      </c>
      <c r="AS80" s="9"/>
      <c r="AT80" s="9"/>
      <c r="AU80" s="9"/>
      <c r="AV80" s="9"/>
      <c r="AW80" s="9"/>
      <c r="AX80" s="9"/>
      <c r="AY80" s="4"/>
      <c r="AZ80" s="4"/>
      <c r="BA80" s="3"/>
    </row>
    <row r="81" spans="1:53" ht="20.25">
      <c r="A81" s="5">
        <f>IF(B81=0,"",COUNTA($B$10:B81))</f>
        <v>72</v>
      </c>
      <c r="B81" s="9" t="s">
        <v>85</v>
      </c>
      <c r="C81" s="9"/>
      <c r="D81" s="9"/>
      <c r="E81" s="9"/>
      <c r="F81" s="9"/>
      <c r="G81" s="9"/>
      <c r="H81" s="4">
        <v>1</v>
      </c>
      <c r="I81" s="4">
        <v>6.5</v>
      </c>
      <c r="J81" s="3">
        <v>1</v>
      </c>
      <c r="K81" s="49">
        <f>IF(J81=1,COUNT($K$9:K80)+1,"")</f>
        <v>54</v>
      </c>
      <c r="L81" s="50" t="str">
        <f>IF(J81=2,COUNT($L$9:L80)+1,"")</f>
        <v/>
      </c>
      <c r="M81" s="5">
        <f>IF(MAX($M$9:M80)&gt;=MAX($K$10:$K$300),"",MAX($M$9:M80)+1)</f>
        <v>72</v>
      </c>
      <c r="N81" s="9" t="str">
        <f t="shared" si="130"/>
        <v>سمر اشرف على مهنا</v>
      </c>
      <c r="O81" s="9"/>
      <c r="P81" s="9"/>
      <c r="Q81" s="9"/>
      <c r="R81" s="9"/>
      <c r="S81" s="9"/>
      <c r="T81" s="4">
        <f t="shared" ref="T81:U81" si="144">IFERROR(IF($M81="","",INDEX($A$10:$J$300,MATCH($M81,$K$10:$K$300,0),COLUMN(H72))),"")</f>
        <v>2</v>
      </c>
      <c r="U81" s="4">
        <f t="shared" si="144"/>
        <v>2</v>
      </c>
      <c r="V81" s="3"/>
      <c r="W81" s="5" t="str">
        <f>IF(MAX($W$9:W80)&gt;=MAX($L$10:$L$300),"",MAX($W$9:W80)+1)</f>
        <v/>
      </c>
      <c r="X81" s="9" t="str">
        <f t="shared" si="132"/>
        <v/>
      </c>
      <c r="Y81" s="9"/>
      <c r="Z81" s="9"/>
      <c r="AA81" s="9"/>
      <c r="AB81" s="9"/>
      <c r="AC81" s="9"/>
      <c r="AD81" s="4" t="str">
        <f t="shared" ref="AD81:AE81" si="145">IFERROR(IF($W81="","",INDEX($A$10:$J$300,MATCH($W81,$L$10:$L$300,0),COLUMN(H72))),"")</f>
        <v/>
      </c>
      <c r="AE81" s="4" t="str">
        <f t="shared" si="145"/>
        <v/>
      </c>
      <c r="AF81" s="3"/>
      <c r="AH81" s="5" t="str">
        <f>IF(AI81="","",COUNTA($N$10:AI81))</f>
        <v/>
      </c>
      <c r="AI81" s="9"/>
      <c r="AJ81" s="9"/>
      <c r="AK81" s="9"/>
      <c r="AL81" s="9"/>
      <c r="AM81" s="9"/>
      <c r="AN81" s="9"/>
      <c r="AO81" s="4"/>
      <c r="AP81" s="4"/>
      <c r="AQ81" s="3"/>
      <c r="AR81" s="5" t="str">
        <f>IF(AS81="","",COUNTA($X$10:AS81))</f>
        <v/>
      </c>
      <c r="AS81" s="9"/>
      <c r="AT81" s="9"/>
      <c r="AU81" s="9"/>
      <c r="AV81" s="9"/>
      <c r="AW81" s="9"/>
      <c r="AX81" s="9"/>
      <c r="AY81" s="4"/>
      <c r="AZ81" s="4"/>
      <c r="BA81" s="3"/>
    </row>
    <row r="82" spans="1:53" ht="20.25">
      <c r="A82" s="5">
        <f>IF(B82=0,"",COUNTA($B$10:B82))</f>
        <v>73</v>
      </c>
      <c r="B82" s="9" t="s">
        <v>86</v>
      </c>
      <c r="C82" s="9"/>
      <c r="D82" s="9"/>
      <c r="E82" s="9"/>
      <c r="F82" s="9"/>
      <c r="G82" s="9"/>
      <c r="H82" s="4">
        <v>1</v>
      </c>
      <c r="I82" s="4">
        <v>5.5</v>
      </c>
      <c r="J82" s="3">
        <v>1</v>
      </c>
      <c r="K82" s="49">
        <f>IF(J82=1,COUNT($K$9:K81)+1,"")</f>
        <v>55</v>
      </c>
      <c r="L82" s="50" t="str">
        <f>IF(J82=2,COUNT($L$9:L81)+1,"")</f>
        <v/>
      </c>
      <c r="M82" s="5">
        <f>IF(MAX($M$9:M81)&gt;=MAX($K$10:$K$300),"",MAX($M$9:M81)+1)</f>
        <v>73</v>
      </c>
      <c r="N82" s="9" t="str">
        <f t="shared" si="130"/>
        <v>شذا حمدى ابراهيم عامر مصلح</v>
      </c>
      <c r="O82" s="9"/>
      <c r="P82" s="9"/>
      <c r="Q82" s="9"/>
      <c r="R82" s="9"/>
      <c r="S82" s="9"/>
      <c r="T82" s="4">
        <f t="shared" ref="T82:U82" si="146">IFERROR(IF($M82="","",INDEX($A$10:$J$300,MATCH($M82,$K$10:$K$300,0),COLUMN(H73))),"")</f>
        <v>3</v>
      </c>
      <c r="U82" s="4">
        <f t="shared" si="146"/>
        <v>6</v>
      </c>
      <c r="V82" s="3"/>
      <c r="W82" s="5" t="str">
        <f>IF(MAX($W$9:W81)&gt;=MAX($L$10:$L$300),"",MAX($W$9:W81)+1)</f>
        <v/>
      </c>
      <c r="X82" s="9" t="str">
        <f t="shared" si="132"/>
        <v/>
      </c>
      <c r="Y82" s="9"/>
      <c r="Z82" s="9"/>
      <c r="AA82" s="9"/>
      <c r="AB82" s="9"/>
      <c r="AC82" s="9"/>
      <c r="AD82" s="4" t="str">
        <f t="shared" ref="AD82:AE82" si="147">IFERROR(IF($W82="","",INDEX($A$10:$J$300,MATCH($W82,$L$10:$L$300,0),COLUMN(H73))),"")</f>
        <v/>
      </c>
      <c r="AE82" s="4" t="str">
        <f t="shared" si="147"/>
        <v/>
      </c>
      <c r="AF82" s="3"/>
      <c r="AH82" s="5" t="str">
        <f>IF(AI82="","",COUNTA($N$10:AI82))</f>
        <v/>
      </c>
      <c r="AI82" s="9"/>
      <c r="AJ82" s="9"/>
      <c r="AK82" s="9"/>
      <c r="AL82" s="9"/>
      <c r="AM82" s="9"/>
      <c r="AN82" s="9"/>
      <c r="AO82" s="4"/>
      <c r="AP82" s="4"/>
      <c r="AQ82" s="3"/>
      <c r="AR82" s="5" t="str">
        <f>IF(AS82="","",COUNTA($X$10:AS82))</f>
        <v/>
      </c>
      <c r="AS82" s="9"/>
      <c r="AT82" s="9"/>
      <c r="AU82" s="9"/>
      <c r="AV82" s="9"/>
      <c r="AW82" s="9"/>
      <c r="AX82" s="9"/>
      <c r="AY82" s="4"/>
      <c r="AZ82" s="4"/>
      <c r="BA82" s="3"/>
    </row>
    <row r="83" spans="1:53" ht="20.25">
      <c r="A83" s="5">
        <f>IF(B83=0,"",COUNTA($B$10:B83))</f>
        <v>74</v>
      </c>
      <c r="B83" s="9" t="s">
        <v>87</v>
      </c>
      <c r="C83" s="9"/>
      <c r="D83" s="9"/>
      <c r="E83" s="9"/>
      <c r="F83" s="9"/>
      <c r="G83" s="9"/>
      <c r="H83" s="4">
        <v>2</v>
      </c>
      <c r="I83" s="4">
        <v>3</v>
      </c>
      <c r="J83" s="3">
        <v>1</v>
      </c>
      <c r="K83" s="49">
        <f>IF(J83=1,COUNT($K$9:K82)+1,"")</f>
        <v>56</v>
      </c>
      <c r="L83" s="50" t="str">
        <f>IF(J83=2,COUNT($L$9:L82)+1,"")</f>
        <v/>
      </c>
      <c r="M83" s="5">
        <f>IF(MAX($M$9:M82)&gt;=MAX($K$10:$K$300),"",MAX($M$9:M82)+1)</f>
        <v>74</v>
      </c>
      <c r="N83" s="9" t="str">
        <f t="shared" si="130"/>
        <v>شذى عبد الفتاح محمود عبد الباقى</v>
      </c>
      <c r="O83" s="9"/>
      <c r="P83" s="9"/>
      <c r="Q83" s="9"/>
      <c r="R83" s="9"/>
      <c r="S83" s="9"/>
      <c r="T83" s="4">
        <f t="shared" ref="T83:U83" si="148">IFERROR(IF($M83="","",INDEX($A$10:$J$300,MATCH($M83,$K$10:$K$300,0),COLUMN(H74))),"")</f>
        <v>3</v>
      </c>
      <c r="U83" s="4">
        <f t="shared" si="148"/>
        <v>4</v>
      </c>
      <c r="V83" s="3"/>
      <c r="W83" s="5" t="str">
        <f>IF(MAX($W$9:W82)&gt;=MAX($L$10:$L$300),"",MAX($W$9:W82)+1)</f>
        <v/>
      </c>
      <c r="X83" s="9" t="str">
        <f t="shared" si="132"/>
        <v/>
      </c>
      <c r="Y83" s="9"/>
      <c r="Z83" s="9"/>
      <c r="AA83" s="9"/>
      <c r="AB83" s="9"/>
      <c r="AC83" s="9"/>
      <c r="AD83" s="4" t="str">
        <f t="shared" ref="AD83:AE83" si="149">IFERROR(IF($W83="","",INDEX($A$10:$J$300,MATCH($W83,$L$10:$L$300,0),COLUMN(H74))),"")</f>
        <v/>
      </c>
      <c r="AE83" s="4" t="str">
        <f t="shared" si="149"/>
        <v/>
      </c>
      <c r="AF83" s="3"/>
      <c r="AH83" s="5" t="str">
        <f>IF(AI83="","",COUNTA($N$10:AI83))</f>
        <v/>
      </c>
      <c r="AI83" s="9"/>
      <c r="AJ83" s="9"/>
      <c r="AK83" s="9"/>
      <c r="AL83" s="9"/>
      <c r="AM83" s="9"/>
      <c r="AN83" s="9"/>
      <c r="AO83" s="4"/>
      <c r="AP83" s="4"/>
      <c r="AQ83" s="3"/>
      <c r="AR83" s="5" t="str">
        <f>IF(AS83="","",COUNTA($X$10:AS83))</f>
        <v/>
      </c>
      <c r="AS83" s="9"/>
      <c r="AT83" s="9"/>
      <c r="AU83" s="9"/>
      <c r="AV83" s="9"/>
      <c r="AW83" s="9"/>
      <c r="AX83" s="9"/>
      <c r="AY83" s="4"/>
      <c r="AZ83" s="4"/>
      <c r="BA83" s="3"/>
    </row>
    <row r="84" spans="1:53" ht="20.25">
      <c r="A84" s="5">
        <f>IF(B84=0,"",COUNTA($B$10:B84))</f>
        <v>75</v>
      </c>
      <c r="B84" s="9" t="s">
        <v>88</v>
      </c>
      <c r="C84" s="9"/>
      <c r="D84" s="9"/>
      <c r="E84" s="9"/>
      <c r="F84" s="9"/>
      <c r="G84" s="9"/>
      <c r="H84" s="4">
        <v>2</v>
      </c>
      <c r="I84" s="4">
        <v>6</v>
      </c>
      <c r="J84" s="3">
        <v>1</v>
      </c>
      <c r="K84" s="49">
        <f>IF(J84=1,COUNT($K$9:K83)+1,"")</f>
        <v>57</v>
      </c>
      <c r="L84" s="50" t="str">
        <f>IF(J84=2,COUNT($L$9:L83)+1,"")</f>
        <v/>
      </c>
      <c r="M84" s="5">
        <f>IF(MAX($M$9:M83)&gt;=MAX($K$10:$K$300),"",MAX($M$9:M83)+1)</f>
        <v>75</v>
      </c>
      <c r="N84" s="9" t="str">
        <f t="shared" si="130"/>
        <v>شيرين ناجى عبد الفتاح الجزار</v>
      </c>
      <c r="O84" s="9"/>
      <c r="P84" s="9"/>
      <c r="Q84" s="9"/>
      <c r="R84" s="9"/>
      <c r="S84" s="9"/>
      <c r="T84" s="4">
        <f t="shared" ref="T84:U84" si="150">IFERROR(IF($M84="","",INDEX($A$10:$J$300,MATCH($M84,$K$10:$K$300,0),COLUMN(H75))),"")</f>
        <v>3</v>
      </c>
      <c r="U84" s="4">
        <f t="shared" si="150"/>
        <v>4.5</v>
      </c>
      <c r="V84" s="3"/>
      <c r="W84" s="5" t="str">
        <f>IF(MAX($W$9:W83)&gt;=MAX($L$10:$L$300),"",MAX($W$9:W83)+1)</f>
        <v/>
      </c>
      <c r="X84" s="9" t="str">
        <f t="shared" si="132"/>
        <v/>
      </c>
      <c r="Y84" s="9"/>
      <c r="Z84" s="9"/>
      <c r="AA84" s="9"/>
      <c r="AB84" s="9"/>
      <c r="AC84" s="9"/>
      <c r="AD84" s="4" t="str">
        <f t="shared" ref="AD84:AE84" si="151">IFERROR(IF($W84="","",INDEX($A$10:$J$300,MATCH($W84,$L$10:$L$300,0),COLUMN(H75))),"")</f>
        <v/>
      </c>
      <c r="AE84" s="4" t="str">
        <f t="shared" si="151"/>
        <v/>
      </c>
      <c r="AF84" s="3"/>
      <c r="AH84" s="5" t="str">
        <f>IF(AI84="","",COUNTA($N$10:AI84))</f>
        <v/>
      </c>
      <c r="AI84" s="9"/>
      <c r="AJ84" s="9"/>
      <c r="AK84" s="9"/>
      <c r="AL84" s="9"/>
      <c r="AM84" s="9"/>
      <c r="AN84" s="9"/>
      <c r="AO84" s="4"/>
      <c r="AP84" s="4"/>
      <c r="AQ84" s="3"/>
      <c r="AR84" s="5" t="str">
        <f>IF(AS84="","",COUNTA($X$10:AS84))</f>
        <v/>
      </c>
      <c r="AS84" s="9"/>
      <c r="AT84" s="9"/>
      <c r="AU84" s="9"/>
      <c r="AV84" s="9"/>
      <c r="AW84" s="9"/>
      <c r="AX84" s="9"/>
      <c r="AY84" s="4"/>
      <c r="AZ84" s="4"/>
      <c r="BA84" s="3"/>
    </row>
    <row r="85" spans="1:53" ht="20.25">
      <c r="A85" s="5">
        <f>IF(B85=0,"",COUNTA($B$10:B85))</f>
        <v>76</v>
      </c>
      <c r="B85" s="9" t="s">
        <v>89</v>
      </c>
      <c r="C85" s="9"/>
      <c r="D85" s="9"/>
      <c r="E85" s="9"/>
      <c r="F85" s="9"/>
      <c r="G85" s="9"/>
      <c r="H85" s="4">
        <v>2</v>
      </c>
      <c r="I85" s="4">
        <v>5</v>
      </c>
      <c r="J85" s="3">
        <v>1</v>
      </c>
      <c r="K85" s="49">
        <f>IF(J85=1,COUNT($K$9:K84)+1,"")</f>
        <v>58</v>
      </c>
      <c r="L85" s="50" t="str">
        <f>IF(J85=2,COUNT($L$9:L84)+1,"")</f>
        <v/>
      </c>
      <c r="M85" s="5">
        <f>IF(MAX($M$9:M84)&gt;=MAX($K$10:$K$300),"",MAX($M$9:M84)+1)</f>
        <v>76</v>
      </c>
      <c r="N85" s="9" t="str">
        <f t="shared" si="130"/>
        <v>علياء محمد حلمى عبد القادر ابو العلا</v>
      </c>
      <c r="O85" s="9"/>
      <c r="P85" s="9"/>
      <c r="Q85" s="9"/>
      <c r="R85" s="9"/>
      <c r="S85" s="9"/>
      <c r="T85" s="4">
        <f t="shared" ref="T85:U85" si="152">IFERROR(IF($M85="","",INDEX($A$10:$J$300,MATCH($M85,$K$10:$K$300,0),COLUMN(H76))),"")</f>
        <v>2</v>
      </c>
      <c r="U85" s="4">
        <f t="shared" si="152"/>
        <v>1</v>
      </c>
      <c r="V85" s="3"/>
      <c r="W85" s="5" t="str">
        <f>IF(MAX($W$9:W84)&gt;=MAX($L$10:$L$300),"",MAX($W$9:W84)+1)</f>
        <v/>
      </c>
      <c r="X85" s="9" t="str">
        <f t="shared" si="132"/>
        <v/>
      </c>
      <c r="Y85" s="9"/>
      <c r="Z85" s="9"/>
      <c r="AA85" s="9"/>
      <c r="AB85" s="9"/>
      <c r="AC85" s="9"/>
      <c r="AD85" s="4" t="str">
        <f t="shared" ref="AD85:AE85" si="153">IFERROR(IF($W85="","",INDEX($A$10:$J$300,MATCH($W85,$L$10:$L$300,0),COLUMN(H76))),"")</f>
        <v/>
      </c>
      <c r="AE85" s="4" t="str">
        <f t="shared" si="153"/>
        <v/>
      </c>
      <c r="AF85" s="3"/>
      <c r="AH85" s="5" t="str">
        <f>IF(AI85="","",COUNTA($N$10:AI85))</f>
        <v/>
      </c>
      <c r="AI85" s="9"/>
      <c r="AJ85" s="9"/>
      <c r="AK85" s="9"/>
      <c r="AL85" s="9"/>
      <c r="AM85" s="9"/>
      <c r="AN85" s="9"/>
      <c r="AO85" s="4"/>
      <c r="AP85" s="4"/>
      <c r="AQ85" s="3"/>
      <c r="AR85" s="5" t="str">
        <f>IF(AS85="","",COUNTA($X$10:AS85))</f>
        <v/>
      </c>
      <c r="AS85" s="9"/>
      <c r="AT85" s="9"/>
      <c r="AU85" s="9"/>
      <c r="AV85" s="9"/>
      <c r="AW85" s="9"/>
      <c r="AX85" s="9"/>
      <c r="AY85" s="4"/>
      <c r="AZ85" s="4"/>
      <c r="BA85" s="3"/>
    </row>
    <row r="86" spans="1:53" ht="20.25">
      <c r="A86" s="5">
        <f>IF(B86=0,"",COUNTA($B$10:B86))</f>
        <v>77</v>
      </c>
      <c r="B86" s="9" t="s">
        <v>90</v>
      </c>
      <c r="C86" s="9"/>
      <c r="D86" s="9"/>
      <c r="E86" s="9"/>
      <c r="F86" s="9"/>
      <c r="G86" s="9"/>
      <c r="H86" s="4">
        <v>2</v>
      </c>
      <c r="I86" s="4">
        <v>5.5</v>
      </c>
      <c r="J86" s="3">
        <v>1</v>
      </c>
      <c r="K86" s="49">
        <f>IF(J86=1,COUNT($K$9:K85)+1,"")</f>
        <v>59</v>
      </c>
      <c r="L86" s="50" t="str">
        <f>IF(J86=2,COUNT($L$9:L85)+1,"")</f>
        <v/>
      </c>
      <c r="M86" s="5">
        <f>IF(MAX($M$9:M85)&gt;=MAX($K$10:$K$300),"",MAX($M$9:M85)+1)</f>
        <v>77</v>
      </c>
      <c r="N86" s="9" t="str">
        <f t="shared" si="130"/>
        <v>فريده عمرو احمد مصطفى كرات</v>
      </c>
      <c r="O86" s="9"/>
      <c r="P86" s="9"/>
      <c r="Q86" s="9"/>
      <c r="R86" s="9"/>
      <c r="S86" s="9"/>
      <c r="T86" s="4">
        <f t="shared" ref="T86:U86" si="154">IFERROR(IF($M86="","",INDEX($A$10:$J$300,MATCH($M86,$K$10:$K$300,0),COLUMN(H77))),"")</f>
        <v>3</v>
      </c>
      <c r="U86" s="4">
        <f t="shared" si="154"/>
        <v>5.5</v>
      </c>
      <c r="V86" s="3"/>
      <c r="W86" s="5" t="str">
        <f>IF(MAX($W$9:W85)&gt;=MAX($L$10:$L$300),"",MAX($W$9:W85)+1)</f>
        <v/>
      </c>
      <c r="X86" s="9" t="str">
        <f t="shared" si="132"/>
        <v/>
      </c>
      <c r="Y86" s="9"/>
      <c r="Z86" s="9"/>
      <c r="AA86" s="9"/>
      <c r="AB86" s="9"/>
      <c r="AC86" s="9"/>
      <c r="AD86" s="4" t="str">
        <f t="shared" ref="AD86:AE86" si="155">IFERROR(IF($W86="","",INDEX($A$10:$J$300,MATCH($W86,$L$10:$L$300,0),COLUMN(H77))),"")</f>
        <v/>
      </c>
      <c r="AE86" s="4" t="str">
        <f t="shared" si="155"/>
        <v/>
      </c>
      <c r="AF86" s="3"/>
      <c r="AH86" s="5" t="str">
        <f>IF(AI86="","",COUNTA($N$10:AI86))</f>
        <v/>
      </c>
      <c r="AI86" s="9"/>
      <c r="AJ86" s="9"/>
      <c r="AK86" s="9"/>
      <c r="AL86" s="9"/>
      <c r="AM86" s="9"/>
      <c r="AN86" s="9"/>
      <c r="AO86" s="4"/>
      <c r="AP86" s="4"/>
      <c r="AQ86" s="3"/>
      <c r="AR86" s="5" t="str">
        <f>IF(AS86="","",COUNTA($X$10:AS86))</f>
        <v/>
      </c>
      <c r="AS86" s="9"/>
      <c r="AT86" s="9"/>
      <c r="AU86" s="9"/>
      <c r="AV86" s="9"/>
      <c r="AW86" s="9"/>
      <c r="AX86" s="9"/>
      <c r="AY86" s="4"/>
      <c r="AZ86" s="4"/>
      <c r="BA86" s="3"/>
    </row>
    <row r="87" spans="1:53" ht="20.25">
      <c r="A87" s="5">
        <f>IF(B87=0,"",COUNTA($B$10:B87))</f>
        <v>78</v>
      </c>
      <c r="B87" s="9" t="s">
        <v>91</v>
      </c>
      <c r="C87" s="9"/>
      <c r="D87" s="9"/>
      <c r="E87" s="9"/>
      <c r="F87" s="9"/>
      <c r="G87" s="9"/>
      <c r="H87" s="4">
        <v>2</v>
      </c>
      <c r="I87" s="4">
        <v>6</v>
      </c>
      <c r="J87" s="3">
        <v>1</v>
      </c>
      <c r="K87" s="49">
        <f>IF(J87=1,COUNT($K$9:K86)+1,"")</f>
        <v>60</v>
      </c>
      <c r="L87" s="50" t="str">
        <f>IF(J87=2,COUNT($L$9:L86)+1,"")</f>
        <v/>
      </c>
      <c r="M87" s="5">
        <f>IF(MAX($M$9:M86)&gt;=MAX($K$10:$K$300),"",MAX($M$9:M86)+1)</f>
        <v>78</v>
      </c>
      <c r="N87" s="9" t="str">
        <f t="shared" si="130"/>
        <v>لميس اسامه كمال ابو شاهين</v>
      </c>
      <c r="O87" s="9"/>
      <c r="P87" s="9"/>
      <c r="Q87" s="9"/>
      <c r="R87" s="9"/>
      <c r="S87" s="9"/>
      <c r="T87" s="4">
        <f t="shared" ref="T87:U87" si="156">IFERROR(IF($M87="","",INDEX($A$10:$J$300,MATCH($M87,$K$10:$K$300,0),COLUMN(H78))),"")</f>
        <v>3</v>
      </c>
      <c r="U87" s="4">
        <f t="shared" si="156"/>
        <v>6.5</v>
      </c>
      <c r="V87" s="3"/>
      <c r="W87" s="5" t="str">
        <f>IF(MAX($W$9:W86)&gt;=MAX($L$10:$L$300),"",MAX($W$9:W86)+1)</f>
        <v/>
      </c>
      <c r="X87" s="9" t="str">
        <f t="shared" si="132"/>
        <v/>
      </c>
      <c r="Y87" s="9"/>
      <c r="Z87" s="9"/>
      <c r="AA87" s="9"/>
      <c r="AB87" s="9"/>
      <c r="AC87" s="9"/>
      <c r="AD87" s="4" t="str">
        <f t="shared" ref="AD87:AE87" si="157">IFERROR(IF($W87="","",INDEX($A$10:$J$300,MATCH($W87,$L$10:$L$300,0),COLUMN(H78))),"")</f>
        <v/>
      </c>
      <c r="AE87" s="4" t="str">
        <f t="shared" si="157"/>
        <v/>
      </c>
      <c r="AF87" s="3"/>
      <c r="AH87" s="5" t="str">
        <f>IF(AI87="","",COUNTA($N$10:AI87))</f>
        <v/>
      </c>
      <c r="AI87" s="9"/>
      <c r="AJ87" s="9"/>
      <c r="AK87" s="9"/>
      <c r="AL87" s="9"/>
      <c r="AM87" s="9"/>
      <c r="AN87" s="9"/>
      <c r="AO87" s="4"/>
      <c r="AP87" s="4"/>
      <c r="AQ87" s="3"/>
      <c r="AR87" s="5" t="str">
        <f>IF(AS87="","",COUNTA($X$10:AS87))</f>
        <v/>
      </c>
      <c r="AS87" s="9"/>
      <c r="AT87" s="9"/>
      <c r="AU87" s="9"/>
      <c r="AV87" s="9"/>
      <c r="AW87" s="9"/>
      <c r="AX87" s="9"/>
      <c r="AY87" s="4"/>
      <c r="AZ87" s="4"/>
      <c r="BA87" s="3"/>
    </row>
    <row r="88" spans="1:53" ht="20.25">
      <c r="A88" s="5">
        <f>IF(B88=0,"",COUNTA($B$10:B88))</f>
        <v>79</v>
      </c>
      <c r="B88" s="9" t="s">
        <v>92</v>
      </c>
      <c r="C88" s="9"/>
      <c r="D88" s="9"/>
      <c r="E88" s="9"/>
      <c r="F88" s="9"/>
      <c r="G88" s="9"/>
      <c r="H88" s="4">
        <v>2</v>
      </c>
      <c r="I88" s="4">
        <v>6.5</v>
      </c>
      <c r="J88" s="3">
        <v>1</v>
      </c>
      <c r="K88" s="49">
        <f>IF(J88=1,COUNT($K$9:K87)+1,"")</f>
        <v>61</v>
      </c>
      <c r="L88" s="50" t="str">
        <f>IF(J88=2,COUNT($L$9:L87)+1,"")</f>
        <v/>
      </c>
      <c r="M88" s="5">
        <f>IF(MAX($M$9:M87)&gt;=MAX($K$10:$K$300),"",MAX($M$9:M87)+1)</f>
        <v>79</v>
      </c>
      <c r="N88" s="9" t="str">
        <f t="shared" si="130"/>
        <v>ليديا خالد ابراهيم على احمد يوسف</v>
      </c>
      <c r="O88" s="9"/>
      <c r="P88" s="9"/>
      <c r="Q88" s="9"/>
      <c r="R88" s="9"/>
      <c r="S88" s="9"/>
      <c r="T88" s="4">
        <f t="shared" ref="T88:U88" si="158">IFERROR(IF($M88="","",INDEX($A$10:$J$300,MATCH($M88,$K$10:$K$300,0),COLUMN(H79))),"")</f>
        <v>3</v>
      </c>
      <c r="U88" s="4">
        <f t="shared" si="158"/>
        <v>4.5</v>
      </c>
      <c r="V88" s="3"/>
      <c r="W88" s="5" t="str">
        <f>IF(MAX($W$9:W87)&gt;=MAX($L$10:$L$300),"",MAX($W$9:W87)+1)</f>
        <v/>
      </c>
      <c r="X88" s="9" t="str">
        <f t="shared" si="132"/>
        <v/>
      </c>
      <c r="Y88" s="9"/>
      <c r="Z88" s="9"/>
      <c r="AA88" s="9"/>
      <c r="AB88" s="9"/>
      <c r="AC88" s="9"/>
      <c r="AD88" s="4" t="str">
        <f t="shared" ref="AD88:AE88" si="159">IFERROR(IF($W88="","",INDEX($A$10:$J$300,MATCH($W88,$L$10:$L$300,0),COLUMN(H79))),"")</f>
        <v/>
      </c>
      <c r="AE88" s="4" t="str">
        <f t="shared" si="159"/>
        <v/>
      </c>
      <c r="AF88" s="3"/>
      <c r="AH88" s="5" t="str">
        <f>IF(AI88="","",COUNTA($N$10:AI88))</f>
        <v/>
      </c>
      <c r="AI88" s="9"/>
      <c r="AJ88" s="9"/>
      <c r="AK88" s="9"/>
      <c r="AL88" s="9"/>
      <c r="AM88" s="9"/>
      <c r="AN88" s="9"/>
      <c r="AO88" s="4"/>
      <c r="AP88" s="4"/>
      <c r="AQ88" s="3"/>
      <c r="AR88" s="5" t="str">
        <f>IF(AS88="","",COUNTA($X$10:AS88))</f>
        <v/>
      </c>
      <c r="AS88" s="9"/>
      <c r="AT88" s="9"/>
      <c r="AU88" s="9"/>
      <c r="AV88" s="9"/>
      <c r="AW88" s="9"/>
      <c r="AX88" s="9"/>
      <c r="AY88" s="4"/>
      <c r="AZ88" s="4"/>
      <c r="BA88" s="3"/>
    </row>
    <row r="89" spans="1:53" ht="20.25">
      <c r="A89" s="5">
        <f>IF(B89=0,"",COUNTA($B$10:B89))</f>
        <v>80</v>
      </c>
      <c r="B89" s="9" t="s">
        <v>93</v>
      </c>
      <c r="C89" s="9"/>
      <c r="D89" s="9"/>
      <c r="E89" s="9"/>
      <c r="F89" s="9"/>
      <c r="G89" s="9"/>
      <c r="H89" s="4">
        <v>2</v>
      </c>
      <c r="I89" s="4">
        <v>6</v>
      </c>
      <c r="J89" s="3">
        <v>1</v>
      </c>
      <c r="K89" s="49">
        <f>IF(J89=1,COUNT($K$9:K88)+1,"")</f>
        <v>62</v>
      </c>
      <c r="L89" s="50" t="str">
        <f>IF(J89=2,COUNT($L$9:L88)+1,"")</f>
        <v/>
      </c>
      <c r="M89" s="5">
        <f>IF(MAX($M$9:M88)&gt;=MAX($K$10:$K$300),"",MAX($M$9:M88)+1)</f>
        <v>80</v>
      </c>
      <c r="N89" s="9" t="str">
        <f t="shared" si="130"/>
        <v>ماهينور هشام محمد راضى خليل اللبودى</v>
      </c>
      <c r="O89" s="9"/>
      <c r="P89" s="9"/>
      <c r="Q89" s="9"/>
      <c r="R89" s="9"/>
      <c r="S89" s="9"/>
      <c r="T89" s="4">
        <f t="shared" ref="T89:U89" si="160">IFERROR(IF($M89="","",INDEX($A$10:$J$300,MATCH($M89,$K$10:$K$300,0),COLUMN(H80))),"")</f>
        <v>3</v>
      </c>
      <c r="U89" s="4">
        <f t="shared" si="160"/>
        <v>5.5</v>
      </c>
      <c r="V89" s="3"/>
      <c r="W89" s="5" t="str">
        <f>IF(MAX($W$9:W88)&gt;=MAX($L$10:$L$300),"",MAX($W$9:W88)+1)</f>
        <v/>
      </c>
      <c r="X89" s="9" t="str">
        <f t="shared" si="132"/>
        <v/>
      </c>
      <c r="Y89" s="9"/>
      <c r="Z89" s="9"/>
      <c r="AA89" s="9"/>
      <c r="AB89" s="9"/>
      <c r="AC89" s="9"/>
      <c r="AD89" s="4" t="str">
        <f t="shared" ref="AD89:AE89" si="161">IFERROR(IF($W89="","",INDEX($A$10:$J$300,MATCH($W89,$L$10:$L$300,0),COLUMN(H80))),"")</f>
        <v/>
      </c>
      <c r="AE89" s="4" t="str">
        <f t="shared" si="161"/>
        <v/>
      </c>
      <c r="AF89" s="3"/>
      <c r="AH89" s="5" t="str">
        <f>IF(AI89="","",COUNTA($N$10:AI89))</f>
        <v/>
      </c>
      <c r="AI89" s="9"/>
      <c r="AJ89" s="9"/>
      <c r="AK89" s="9"/>
      <c r="AL89" s="9"/>
      <c r="AM89" s="9"/>
      <c r="AN89" s="9"/>
      <c r="AO89" s="4"/>
      <c r="AP89" s="4"/>
      <c r="AQ89" s="3"/>
      <c r="AR89" s="5" t="str">
        <f>IF(AS89="","",COUNTA($X$10:AS89))</f>
        <v/>
      </c>
      <c r="AS89" s="9"/>
      <c r="AT89" s="9"/>
      <c r="AU89" s="9"/>
      <c r="AV89" s="9"/>
      <c r="AW89" s="9"/>
      <c r="AX89" s="9"/>
      <c r="AY89" s="4"/>
      <c r="AZ89" s="4"/>
      <c r="BA89" s="3"/>
    </row>
    <row r="90" spans="1:53" ht="20.25">
      <c r="A90" s="5">
        <f>IF(B90=0,"",COUNTA($B$10:B90))</f>
        <v>81</v>
      </c>
      <c r="B90" s="9" t="s">
        <v>94</v>
      </c>
      <c r="C90" s="9"/>
      <c r="D90" s="9"/>
      <c r="E90" s="9"/>
      <c r="F90" s="9"/>
      <c r="G90" s="9"/>
      <c r="H90" s="4">
        <v>2</v>
      </c>
      <c r="I90" s="4">
        <v>5</v>
      </c>
      <c r="J90" s="3">
        <v>1</v>
      </c>
      <c r="K90" s="49">
        <f>IF(J90=1,COUNT($K$9:K89)+1,"")</f>
        <v>63</v>
      </c>
      <c r="L90" s="50" t="str">
        <f>IF(J90=2,COUNT($L$9:L89)+1,"")</f>
        <v/>
      </c>
      <c r="M90" s="5">
        <f>IF(MAX($M$9:M89)&gt;=MAX($K$10:$K$300),"",MAX($M$9:M89)+1)</f>
        <v>81</v>
      </c>
      <c r="N90" s="9" t="str">
        <f t="shared" si="130"/>
        <v>مرام حسام الدين حسن عبد الوهاب الغنام</v>
      </c>
      <c r="O90" s="9"/>
      <c r="P90" s="9"/>
      <c r="Q90" s="9"/>
      <c r="R90" s="9"/>
      <c r="S90" s="9"/>
      <c r="T90" s="4">
        <f t="shared" ref="T90:U90" si="162">IFERROR(IF($M90="","",INDEX($A$10:$J$300,MATCH($M90,$K$10:$K$300,0),COLUMN(H81))),"")</f>
        <v>3</v>
      </c>
      <c r="U90" s="4">
        <f t="shared" si="162"/>
        <v>5.5</v>
      </c>
      <c r="V90" s="3"/>
      <c r="W90" s="5" t="str">
        <f>IF(MAX($W$9:W89)&gt;=MAX($L$10:$L$300),"",MAX($W$9:W89)+1)</f>
        <v/>
      </c>
      <c r="X90" s="9" t="str">
        <f t="shared" si="132"/>
        <v/>
      </c>
      <c r="Y90" s="9"/>
      <c r="Z90" s="9"/>
      <c r="AA90" s="9"/>
      <c r="AB90" s="9"/>
      <c r="AC90" s="9"/>
      <c r="AD90" s="4" t="str">
        <f t="shared" ref="AD90:AE90" si="163">IFERROR(IF($W90="","",INDEX($A$10:$J$300,MATCH($W90,$L$10:$L$300,0),COLUMN(H81))),"")</f>
        <v/>
      </c>
      <c r="AE90" s="4" t="str">
        <f t="shared" si="163"/>
        <v/>
      </c>
      <c r="AF90" s="3"/>
      <c r="AH90" s="5" t="str">
        <f>IF(AI90="","",COUNTA($N$10:AI90))</f>
        <v/>
      </c>
      <c r="AI90" s="9"/>
      <c r="AJ90" s="9"/>
      <c r="AK90" s="9"/>
      <c r="AL90" s="9"/>
      <c r="AM90" s="9"/>
      <c r="AN90" s="9"/>
      <c r="AO90" s="4"/>
      <c r="AP90" s="4"/>
      <c r="AQ90" s="3"/>
      <c r="AR90" s="5" t="str">
        <f>IF(AS90="","",COUNTA($X$10:AS90))</f>
        <v/>
      </c>
      <c r="AS90" s="9"/>
      <c r="AT90" s="9"/>
      <c r="AU90" s="9"/>
      <c r="AV90" s="9"/>
      <c r="AW90" s="9"/>
      <c r="AX90" s="9"/>
      <c r="AY90" s="4"/>
      <c r="AZ90" s="4"/>
      <c r="BA90" s="3"/>
    </row>
    <row r="91" spans="1:53" ht="20.25">
      <c r="A91" s="5">
        <f>IF(B91=0,"",COUNTA($B$10:B91))</f>
        <v>82</v>
      </c>
      <c r="B91" s="9" t="s">
        <v>95</v>
      </c>
      <c r="C91" s="9"/>
      <c r="D91" s="9"/>
      <c r="E91" s="9"/>
      <c r="F91" s="9"/>
      <c r="G91" s="9"/>
      <c r="H91" s="4">
        <v>2</v>
      </c>
      <c r="I91" s="4">
        <v>4.5</v>
      </c>
      <c r="J91" s="3">
        <v>1</v>
      </c>
      <c r="K91" s="49">
        <f>IF(J91=1,COUNT($K$9:K90)+1,"")</f>
        <v>64</v>
      </c>
      <c r="L91" s="50" t="str">
        <f>IF(J91=2,COUNT($L$9:L90)+1,"")</f>
        <v/>
      </c>
      <c r="M91" s="5">
        <f>IF(MAX($M$9:M90)&gt;=MAX($K$10:$K$300),"",MAX($M$9:M90)+1)</f>
        <v>82</v>
      </c>
      <c r="N91" s="9" t="str">
        <f t="shared" si="130"/>
        <v>مريم احمد عبد القادر المرشدى عمر</v>
      </c>
      <c r="O91" s="9"/>
      <c r="P91" s="9"/>
      <c r="Q91" s="9"/>
      <c r="R91" s="9"/>
      <c r="S91" s="9"/>
      <c r="T91" s="4">
        <f t="shared" ref="T91:U91" si="164">IFERROR(IF($M91="","",INDEX($A$10:$J$300,MATCH($M91,$K$10:$K$300,0),COLUMN(H82))),"")</f>
        <v>3</v>
      </c>
      <c r="U91" s="4">
        <f t="shared" si="164"/>
        <v>8</v>
      </c>
      <c r="V91" s="3"/>
      <c r="W91" s="5" t="str">
        <f>IF(MAX($W$9:W90)&gt;=MAX($L$10:$L$300),"",MAX($W$9:W90)+1)</f>
        <v/>
      </c>
      <c r="X91" s="9" t="str">
        <f t="shared" si="132"/>
        <v/>
      </c>
      <c r="Y91" s="9"/>
      <c r="Z91" s="9"/>
      <c r="AA91" s="9"/>
      <c r="AB91" s="9"/>
      <c r="AC91" s="9"/>
      <c r="AD91" s="4" t="str">
        <f t="shared" ref="AD91:AE91" si="165">IFERROR(IF($W91="","",INDEX($A$10:$J$300,MATCH($W91,$L$10:$L$300,0),COLUMN(H82))),"")</f>
        <v/>
      </c>
      <c r="AE91" s="4" t="str">
        <f t="shared" si="165"/>
        <v/>
      </c>
      <c r="AF91" s="3"/>
      <c r="AH91" s="5" t="str">
        <f>IF(AI91="","",COUNTA($N$10:AI91))</f>
        <v/>
      </c>
      <c r="AI91" s="9"/>
      <c r="AJ91" s="9"/>
      <c r="AK91" s="9"/>
      <c r="AL91" s="9"/>
      <c r="AM91" s="9"/>
      <c r="AN91" s="9"/>
      <c r="AO91" s="4"/>
      <c r="AP91" s="4"/>
      <c r="AQ91" s="3"/>
      <c r="AR91" s="5" t="str">
        <f>IF(AS91="","",COUNTA($X$10:AS91))</f>
        <v/>
      </c>
      <c r="AS91" s="9"/>
      <c r="AT91" s="9"/>
      <c r="AU91" s="9"/>
      <c r="AV91" s="9"/>
      <c r="AW91" s="9"/>
      <c r="AX91" s="9"/>
      <c r="AY91" s="4"/>
      <c r="AZ91" s="4"/>
      <c r="BA91" s="3"/>
    </row>
    <row r="92" spans="1:53" ht="20.25">
      <c r="A92" s="5">
        <f>IF(B92=0,"",COUNTA($B$10:B92))</f>
        <v>83</v>
      </c>
      <c r="B92" s="9" t="s">
        <v>96</v>
      </c>
      <c r="C92" s="9"/>
      <c r="D92" s="9"/>
      <c r="E92" s="9"/>
      <c r="F92" s="9"/>
      <c r="G92" s="9"/>
      <c r="H92" s="4">
        <v>2</v>
      </c>
      <c r="I92" s="4">
        <v>5.5</v>
      </c>
      <c r="J92" s="3">
        <v>1</v>
      </c>
      <c r="K92" s="49">
        <f>IF(J92=1,COUNT($K$9:K91)+1,"")</f>
        <v>65</v>
      </c>
      <c r="L92" s="50" t="str">
        <f>IF(J92=2,COUNT($L$9:L91)+1,"")</f>
        <v/>
      </c>
      <c r="M92" s="5" t="str">
        <f>IF(MAX($M$9:M91)&gt;=MAX($K$10:$K$300),"",MAX($M$9:M91)+1)</f>
        <v/>
      </c>
      <c r="N92" s="9" t="str">
        <f t="shared" si="130"/>
        <v/>
      </c>
      <c r="O92" s="9"/>
      <c r="P92" s="9"/>
      <c r="Q92" s="9"/>
      <c r="R92" s="9"/>
      <c r="S92" s="9"/>
      <c r="T92" s="4" t="str">
        <f t="shared" ref="T92:U92" si="166">IFERROR(IF($M92="","",INDEX($A$10:$J$300,MATCH($M92,$K$10:$K$300,0),COLUMN(H83))),"")</f>
        <v/>
      </c>
      <c r="U92" s="4" t="str">
        <f t="shared" si="166"/>
        <v/>
      </c>
      <c r="V92" s="3"/>
      <c r="W92" s="5" t="str">
        <f>IF(MAX($W$9:W91)&gt;=MAX($L$10:$L$300),"",MAX($W$9:W91)+1)</f>
        <v/>
      </c>
      <c r="X92" s="9" t="str">
        <f t="shared" si="132"/>
        <v/>
      </c>
      <c r="Y92" s="9"/>
      <c r="Z92" s="9"/>
      <c r="AA92" s="9"/>
      <c r="AB92" s="9"/>
      <c r="AC92" s="9"/>
      <c r="AD92" s="4" t="str">
        <f t="shared" ref="AD92:AE92" si="167">IFERROR(IF($W92="","",INDEX($A$10:$J$300,MATCH($W92,$L$10:$L$300,0),COLUMN(H83))),"")</f>
        <v/>
      </c>
      <c r="AE92" s="4" t="str">
        <f t="shared" si="167"/>
        <v/>
      </c>
      <c r="AF92" s="3"/>
      <c r="AH92" s="5" t="str">
        <f>IF(AI92="","",COUNTA($N$10:AI92))</f>
        <v/>
      </c>
      <c r="AI92" s="9"/>
      <c r="AJ92" s="9"/>
      <c r="AK92" s="9"/>
      <c r="AL92" s="9"/>
      <c r="AM92" s="9"/>
      <c r="AN92" s="9"/>
      <c r="AO92" s="4"/>
      <c r="AP92" s="4"/>
      <c r="AQ92" s="3"/>
      <c r="AR92" s="5" t="str">
        <f>IF(AS92="","",COUNTA($X$10:AS92))</f>
        <v/>
      </c>
      <c r="AS92" s="9"/>
      <c r="AT92" s="9"/>
      <c r="AU92" s="9"/>
      <c r="AV92" s="9"/>
      <c r="AW92" s="9"/>
      <c r="AX92" s="9"/>
      <c r="AY92" s="4"/>
      <c r="AZ92" s="4"/>
      <c r="BA92" s="3"/>
    </row>
    <row r="93" spans="1:53" ht="20.25">
      <c r="A93" s="5">
        <f>IF(B93=0,"",COUNTA($B$10:B93))</f>
        <v>84</v>
      </c>
      <c r="B93" s="9" t="s">
        <v>97</v>
      </c>
      <c r="C93" s="9"/>
      <c r="D93" s="9"/>
      <c r="E93" s="9"/>
      <c r="F93" s="9"/>
      <c r="G93" s="9"/>
      <c r="H93" s="4">
        <v>2</v>
      </c>
      <c r="I93" s="4">
        <v>5.5</v>
      </c>
      <c r="J93" s="3">
        <v>1</v>
      </c>
      <c r="K93" s="49">
        <f>IF(J93=1,COUNT($K$9:K92)+1,"")</f>
        <v>66</v>
      </c>
      <c r="L93" s="50" t="str">
        <f>IF(J93=2,COUNT($L$9:L92)+1,"")</f>
        <v/>
      </c>
      <c r="M93" s="5" t="str">
        <f>IF(MAX($M$9:M92)&gt;=MAX($K$10:$K$300),"",MAX($M$9:M92)+1)</f>
        <v/>
      </c>
      <c r="N93" s="9" t="str">
        <f t="shared" si="130"/>
        <v/>
      </c>
      <c r="O93" s="9"/>
      <c r="P93" s="9"/>
      <c r="Q93" s="9"/>
      <c r="R93" s="9"/>
      <c r="S93" s="9"/>
      <c r="T93" s="4" t="str">
        <f t="shared" ref="T93:U93" si="168">IFERROR(IF($M93="","",INDEX($A$10:$J$300,MATCH($M93,$K$10:$K$300,0),COLUMN(H84))),"")</f>
        <v/>
      </c>
      <c r="U93" s="4" t="str">
        <f t="shared" si="168"/>
        <v/>
      </c>
      <c r="V93" s="3"/>
      <c r="W93" s="5" t="str">
        <f>IF(MAX($W$9:W92)&gt;=MAX($L$10:$L$300),"",MAX($W$9:W92)+1)</f>
        <v/>
      </c>
      <c r="X93" s="9" t="str">
        <f t="shared" si="132"/>
        <v/>
      </c>
      <c r="Y93" s="9"/>
      <c r="Z93" s="9"/>
      <c r="AA93" s="9"/>
      <c r="AB93" s="9"/>
      <c r="AC93" s="9"/>
      <c r="AD93" s="4" t="str">
        <f t="shared" ref="AD93:AE93" si="169">IFERROR(IF($W93="","",INDEX($A$10:$J$300,MATCH($W93,$L$10:$L$300,0),COLUMN(H84))),"")</f>
        <v/>
      </c>
      <c r="AE93" s="4" t="str">
        <f t="shared" si="169"/>
        <v/>
      </c>
      <c r="AF93" s="3"/>
      <c r="AH93" s="5" t="str">
        <f>IF(AI93="","",COUNTA($N$10:AI93))</f>
        <v/>
      </c>
      <c r="AI93" s="9"/>
      <c r="AJ93" s="9"/>
      <c r="AK93" s="9"/>
      <c r="AL93" s="9"/>
      <c r="AM93" s="9"/>
      <c r="AN93" s="9"/>
      <c r="AO93" s="4"/>
      <c r="AP93" s="4"/>
      <c r="AQ93" s="3"/>
      <c r="AR93" s="5" t="str">
        <f>IF(AS93="","",COUNTA($X$10:AS93))</f>
        <v/>
      </c>
      <c r="AS93" s="9"/>
      <c r="AT93" s="9"/>
      <c r="AU93" s="9"/>
      <c r="AV93" s="9"/>
      <c r="AW93" s="9"/>
      <c r="AX93" s="9"/>
      <c r="AY93" s="4"/>
      <c r="AZ93" s="4"/>
      <c r="BA93" s="3"/>
    </row>
    <row r="94" spans="1:53" ht="20.25">
      <c r="A94" s="5">
        <f>IF(B94=0,"",COUNTA($B$10:B94))</f>
        <v>85</v>
      </c>
      <c r="B94" s="9" t="s">
        <v>98</v>
      </c>
      <c r="C94" s="9"/>
      <c r="D94" s="9"/>
      <c r="E94" s="9"/>
      <c r="F94" s="9"/>
      <c r="G94" s="9"/>
      <c r="H94" s="4">
        <v>2</v>
      </c>
      <c r="I94" s="4">
        <v>5.5</v>
      </c>
      <c r="J94" s="3">
        <v>1</v>
      </c>
      <c r="K94" s="49">
        <f>IF(J94=1,COUNT($K$9:K93)+1,"")</f>
        <v>67</v>
      </c>
      <c r="L94" s="50" t="str">
        <f>IF(J94=2,COUNT($L$9:L93)+1,"")</f>
        <v/>
      </c>
      <c r="M94" s="5" t="str">
        <f>IF(MAX($M$9:M93)&gt;=MAX($K$10:$K$300),"",MAX($M$9:M93)+1)</f>
        <v/>
      </c>
      <c r="N94" s="9" t="str">
        <f t="shared" si="130"/>
        <v/>
      </c>
      <c r="O94" s="9"/>
      <c r="P94" s="9"/>
      <c r="Q94" s="9"/>
      <c r="R94" s="9"/>
      <c r="S94" s="9"/>
      <c r="T94" s="4" t="str">
        <f t="shared" ref="T94:U94" si="170">IFERROR(IF($M94="","",INDEX($A$10:$J$300,MATCH($M94,$K$10:$K$300,0),COLUMN(H85))),"")</f>
        <v/>
      </c>
      <c r="U94" s="4" t="str">
        <f t="shared" si="170"/>
        <v/>
      </c>
      <c r="V94" s="3"/>
      <c r="W94" s="5" t="str">
        <f>IF(MAX($W$9:W93)&gt;=MAX($L$10:$L$300),"",MAX($W$9:W93)+1)</f>
        <v/>
      </c>
      <c r="X94" s="9" t="str">
        <f t="shared" si="132"/>
        <v/>
      </c>
      <c r="Y94" s="9"/>
      <c r="Z94" s="9"/>
      <c r="AA94" s="9"/>
      <c r="AB94" s="9"/>
      <c r="AC94" s="9"/>
      <c r="AD94" s="4" t="str">
        <f t="shared" ref="AD94:AE94" si="171">IFERROR(IF($W94="","",INDEX($A$10:$J$300,MATCH($W94,$L$10:$L$300,0),COLUMN(H85))),"")</f>
        <v/>
      </c>
      <c r="AE94" s="4" t="str">
        <f t="shared" si="171"/>
        <v/>
      </c>
      <c r="AF94" s="3"/>
      <c r="AH94" s="5" t="str">
        <f>IF(AI94="","",COUNTA($N$10:AI94))</f>
        <v/>
      </c>
      <c r="AI94" s="9"/>
      <c r="AJ94" s="9"/>
      <c r="AK94" s="9"/>
      <c r="AL94" s="9"/>
      <c r="AM94" s="9"/>
      <c r="AN94" s="9"/>
      <c r="AO94" s="4"/>
      <c r="AP94" s="4"/>
      <c r="AQ94" s="3"/>
      <c r="AR94" s="5" t="str">
        <f>IF(AS94="","",COUNTA($X$10:AS94))</f>
        <v/>
      </c>
      <c r="AS94" s="9"/>
      <c r="AT94" s="9"/>
      <c r="AU94" s="9"/>
      <c r="AV94" s="9"/>
      <c r="AW94" s="9"/>
      <c r="AX94" s="9"/>
      <c r="AY94" s="4"/>
      <c r="AZ94" s="4"/>
      <c r="BA94" s="3"/>
    </row>
    <row r="95" spans="1:53" ht="20.25">
      <c r="A95" s="5">
        <f>IF(B95=0,"",COUNTA($B$10:B95))</f>
        <v>86</v>
      </c>
      <c r="B95" s="9" t="s">
        <v>99</v>
      </c>
      <c r="C95" s="9"/>
      <c r="D95" s="9"/>
      <c r="E95" s="9"/>
      <c r="F95" s="9"/>
      <c r="G95" s="9"/>
      <c r="H95" s="4">
        <v>2</v>
      </c>
      <c r="I95" s="4">
        <v>6</v>
      </c>
      <c r="J95" s="3">
        <v>1</v>
      </c>
      <c r="K95" s="49">
        <f>IF(J95=1,COUNT($K$9:K94)+1,"")</f>
        <v>68</v>
      </c>
      <c r="L95" s="50" t="str">
        <f>IF(J95=2,COUNT($L$9:L94)+1,"")</f>
        <v/>
      </c>
      <c r="M95" s="5" t="str">
        <f>IF(MAX($M$9:M94)&gt;=MAX($K$10:$K$300),"",MAX($M$9:M94)+1)</f>
        <v/>
      </c>
      <c r="N95" s="9" t="str">
        <f t="shared" si="130"/>
        <v/>
      </c>
      <c r="O95" s="9"/>
      <c r="P95" s="9"/>
      <c r="Q95" s="9"/>
      <c r="R95" s="9"/>
      <c r="S95" s="9"/>
      <c r="T95" s="4" t="str">
        <f t="shared" ref="T95:U95" si="172">IFERROR(IF($M95="","",INDEX($A$10:$J$300,MATCH($M95,$K$10:$K$300,0),COLUMN(H86))),"")</f>
        <v/>
      </c>
      <c r="U95" s="4" t="str">
        <f t="shared" si="172"/>
        <v/>
      </c>
      <c r="V95" s="3"/>
      <c r="W95" s="5" t="str">
        <f>IF(MAX($W$9:W94)&gt;=MAX($L$10:$L$300),"",MAX($W$9:W94)+1)</f>
        <v/>
      </c>
      <c r="X95" s="9" t="str">
        <f t="shared" si="132"/>
        <v/>
      </c>
      <c r="Y95" s="9"/>
      <c r="Z95" s="9"/>
      <c r="AA95" s="9"/>
      <c r="AB95" s="9"/>
      <c r="AC95" s="9"/>
      <c r="AD95" s="4" t="str">
        <f t="shared" ref="AD95:AE95" si="173">IFERROR(IF($W95="","",INDEX($A$10:$J$300,MATCH($W95,$L$10:$L$300,0),COLUMN(H86))),"")</f>
        <v/>
      </c>
      <c r="AE95" s="4" t="str">
        <f t="shared" si="173"/>
        <v/>
      </c>
      <c r="AF95" s="3"/>
      <c r="AH95" s="5" t="str">
        <f>IF(AI95="","",COUNTA($N$10:AI95))</f>
        <v/>
      </c>
      <c r="AI95" s="9"/>
      <c r="AJ95" s="9"/>
      <c r="AK95" s="9"/>
      <c r="AL95" s="9"/>
      <c r="AM95" s="9"/>
      <c r="AN95" s="9"/>
      <c r="AO95" s="4"/>
      <c r="AP95" s="4"/>
      <c r="AQ95" s="3"/>
      <c r="AR95" s="5" t="str">
        <f>IF(AS95="","",COUNTA($X$10:AS95))</f>
        <v/>
      </c>
      <c r="AS95" s="9"/>
      <c r="AT95" s="9"/>
      <c r="AU95" s="9"/>
      <c r="AV95" s="9"/>
      <c r="AW95" s="9"/>
      <c r="AX95" s="9"/>
      <c r="AY95" s="4"/>
      <c r="AZ95" s="4"/>
      <c r="BA95" s="3"/>
    </row>
    <row r="96" spans="1:53" ht="20.25">
      <c r="A96" s="5">
        <f>IF(B96=0,"",COUNTA($B$10:B96))</f>
        <v>87</v>
      </c>
      <c r="B96" s="9" t="s">
        <v>100</v>
      </c>
      <c r="C96" s="9"/>
      <c r="D96" s="9"/>
      <c r="E96" s="9"/>
      <c r="F96" s="9"/>
      <c r="G96" s="9"/>
      <c r="H96" s="4">
        <v>2</v>
      </c>
      <c r="I96" s="4">
        <v>5.5</v>
      </c>
      <c r="J96" s="3">
        <v>1</v>
      </c>
      <c r="K96" s="49">
        <f>IF(J96=1,COUNT($K$9:K95)+1,"")</f>
        <v>69</v>
      </c>
      <c r="L96" s="50" t="str">
        <f>IF(J96=2,COUNT($L$9:L95)+1,"")</f>
        <v/>
      </c>
      <c r="M96" s="5" t="str">
        <f>IF(MAX($M$9:M95)&gt;=MAX($K$10:$K$300),"",MAX($M$9:M95)+1)</f>
        <v/>
      </c>
      <c r="N96" s="9" t="str">
        <f t="shared" si="130"/>
        <v/>
      </c>
      <c r="O96" s="9"/>
      <c r="P96" s="9"/>
      <c r="Q96" s="9"/>
      <c r="R96" s="9"/>
      <c r="S96" s="9"/>
      <c r="T96" s="4" t="str">
        <f t="shared" ref="T96:U96" si="174">IFERROR(IF($M96="","",INDEX($A$10:$J$300,MATCH($M96,$K$10:$K$300,0),COLUMN(H87))),"")</f>
        <v/>
      </c>
      <c r="U96" s="4" t="str">
        <f t="shared" si="174"/>
        <v/>
      </c>
      <c r="V96" s="3"/>
      <c r="W96" s="5" t="str">
        <f>IF(MAX($W$9:W95)&gt;=MAX($L$10:$L$300),"",MAX($W$9:W95)+1)</f>
        <v/>
      </c>
      <c r="X96" s="9" t="str">
        <f t="shared" si="132"/>
        <v/>
      </c>
      <c r="Y96" s="9"/>
      <c r="Z96" s="9"/>
      <c r="AA96" s="9"/>
      <c r="AB96" s="9"/>
      <c r="AC96" s="9"/>
      <c r="AD96" s="4" t="str">
        <f t="shared" ref="AD96:AE96" si="175">IFERROR(IF($W96="","",INDEX($A$10:$J$300,MATCH($W96,$L$10:$L$300,0),COLUMN(H87))),"")</f>
        <v/>
      </c>
      <c r="AE96" s="4" t="str">
        <f t="shared" si="175"/>
        <v/>
      </c>
      <c r="AF96" s="3"/>
      <c r="AH96" s="5" t="str">
        <f>IF(AI96="","",COUNTA($N$10:AI96))</f>
        <v/>
      </c>
      <c r="AI96" s="9"/>
      <c r="AJ96" s="9"/>
      <c r="AK96" s="9"/>
      <c r="AL96" s="9"/>
      <c r="AM96" s="9"/>
      <c r="AN96" s="9"/>
      <c r="AO96" s="4"/>
      <c r="AP96" s="4"/>
      <c r="AQ96" s="3"/>
      <c r="AR96" s="5" t="str">
        <f>IF(AS96="","",COUNTA($X$10:AS96))</f>
        <v/>
      </c>
      <c r="AS96" s="9"/>
      <c r="AT96" s="9"/>
      <c r="AU96" s="9"/>
      <c r="AV96" s="9"/>
      <c r="AW96" s="9"/>
      <c r="AX96" s="9"/>
      <c r="AY96" s="4"/>
      <c r="AZ96" s="4"/>
      <c r="BA96" s="3"/>
    </row>
    <row r="97" spans="1:53" ht="20.25">
      <c r="A97" s="5">
        <f>IF(B97=0,"",COUNTA($B$10:B97))</f>
        <v>88</v>
      </c>
      <c r="B97" s="9" t="s">
        <v>101</v>
      </c>
      <c r="C97" s="9"/>
      <c r="D97" s="9"/>
      <c r="E97" s="9"/>
      <c r="F97" s="9"/>
      <c r="G97" s="9"/>
      <c r="H97" s="4">
        <v>3</v>
      </c>
      <c r="I97" s="4">
        <v>5.5</v>
      </c>
      <c r="J97" s="3">
        <v>1</v>
      </c>
      <c r="K97" s="49">
        <f>IF(J97=1,COUNT($K$9:K96)+1,"")</f>
        <v>70</v>
      </c>
      <c r="L97" s="50" t="str">
        <f>IF(J97=2,COUNT($L$9:L96)+1,"")</f>
        <v/>
      </c>
      <c r="M97" s="5" t="str">
        <f>IF(MAX($M$9:M96)&gt;=MAX($K$10:$K$300),"",MAX($M$9:M96)+1)</f>
        <v/>
      </c>
      <c r="N97" s="9" t="str">
        <f t="shared" si="130"/>
        <v/>
      </c>
      <c r="O97" s="9"/>
      <c r="P97" s="9"/>
      <c r="Q97" s="9"/>
      <c r="R97" s="9"/>
      <c r="S97" s="9"/>
      <c r="T97" s="4" t="str">
        <f t="shared" ref="T97:U97" si="176">IFERROR(IF($M97="","",INDEX($A$10:$J$300,MATCH($M97,$K$10:$K$300,0),COLUMN(H88))),"")</f>
        <v/>
      </c>
      <c r="U97" s="4" t="str">
        <f t="shared" si="176"/>
        <v/>
      </c>
      <c r="V97" s="3"/>
      <c r="W97" s="5" t="str">
        <f>IF(MAX($W$9:W96)&gt;=MAX($L$10:$L$300),"",MAX($W$9:W96)+1)</f>
        <v/>
      </c>
      <c r="X97" s="9" t="str">
        <f t="shared" si="132"/>
        <v/>
      </c>
      <c r="Y97" s="9"/>
      <c r="Z97" s="9"/>
      <c r="AA97" s="9"/>
      <c r="AB97" s="9"/>
      <c r="AC97" s="9"/>
      <c r="AD97" s="4" t="str">
        <f t="shared" ref="AD97:AE97" si="177">IFERROR(IF($W97="","",INDEX($A$10:$J$300,MATCH($W97,$L$10:$L$300,0),COLUMN(H88))),"")</f>
        <v/>
      </c>
      <c r="AE97" s="4" t="str">
        <f t="shared" si="177"/>
        <v/>
      </c>
      <c r="AF97" s="3"/>
      <c r="AH97" s="5" t="str">
        <f>IF(AI97="","",COUNTA($N$10:AI97))</f>
        <v/>
      </c>
      <c r="AI97" s="9"/>
      <c r="AJ97" s="9"/>
      <c r="AK97" s="9"/>
      <c r="AL97" s="9"/>
      <c r="AM97" s="9"/>
      <c r="AN97" s="9"/>
      <c r="AO97" s="4"/>
      <c r="AP97" s="4"/>
      <c r="AQ97" s="3"/>
      <c r="AR97" s="5" t="str">
        <f>IF(AS97="","",COUNTA($X$10:AS97))</f>
        <v/>
      </c>
      <c r="AS97" s="9"/>
      <c r="AT97" s="9"/>
      <c r="AU97" s="9"/>
      <c r="AV97" s="9"/>
      <c r="AW97" s="9"/>
      <c r="AX97" s="9"/>
      <c r="AY97" s="4"/>
      <c r="AZ97" s="4"/>
      <c r="BA97" s="3"/>
    </row>
    <row r="98" spans="1:53" ht="20.25">
      <c r="A98" s="5">
        <f>IF(B98=0,"",COUNTA($B$10:B98))</f>
        <v>89</v>
      </c>
      <c r="B98" s="9" t="s">
        <v>102</v>
      </c>
      <c r="C98" s="9"/>
      <c r="D98" s="9"/>
      <c r="E98" s="9"/>
      <c r="F98" s="9"/>
      <c r="G98" s="9"/>
      <c r="H98" s="4">
        <v>2</v>
      </c>
      <c r="I98" s="4">
        <v>5</v>
      </c>
      <c r="J98" s="3">
        <v>1</v>
      </c>
      <c r="K98" s="49">
        <f>IF(J98=1,COUNT($K$9:K97)+1,"")</f>
        <v>71</v>
      </c>
      <c r="L98" s="50" t="str">
        <f>IF(J98=2,COUNT($L$9:L97)+1,"")</f>
        <v/>
      </c>
      <c r="M98" s="5" t="str">
        <f>IF(MAX($M$9:M97)&gt;=MAX($K$10:$K$300),"",MAX($M$9:M97)+1)</f>
        <v/>
      </c>
      <c r="N98" s="9" t="str">
        <f t="shared" si="130"/>
        <v/>
      </c>
      <c r="O98" s="9"/>
      <c r="P98" s="9"/>
      <c r="Q98" s="9"/>
      <c r="R98" s="9"/>
      <c r="S98" s="9"/>
      <c r="T98" s="4" t="str">
        <f t="shared" ref="T98:U98" si="178">IFERROR(IF($M98="","",INDEX($A$10:$J$300,MATCH($M98,$K$10:$K$300,0),COLUMN(H89))),"")</f>
        <v/>
      </c>
      <c r="U98" s="4" t="str">
        <f t="shared" si="178"/>
        <v/>
      </c>
      <c r="V98" s="3"/>
      <c r="W98" s="5" t="str">
        <f>IF(MAX($W$9:W97)&gt;=MAX($L$10:$L$300),"",MAX($W$9:W97)+1)</f>
        <v/>
      </c>
      <c r="X98" s="9" t="str">
        <f t="shared" si="132"/>
        <v/>
      </c>
      <c r="Y98" s="9"/>
      <c r="Z98" s="9"/>
      <c r="AA98" s="9"/>
      <c r="AB98" s="9"/>
      <c r="AC98" s="9"/>
      <c r="AD98" s="4" t="str">
        <f t="shared" ref="AD98:AE98" si="179">IFERROR(IF($W98="","",INDEX($A$10:$J$300,MATCH($W98,$L$10:$L$300,0),COLUMN(H89))),"")</f>
        <v/>
      </c>
      <c r="AE98" s="4" t="str">
        <f t="shared" si="179"/>
        <v/>
      </c>
      <c r="AF98" s="3"/>
      <c r="AH98" s="5" t="str">
        <f>IF(AI98="","",COUNTA($N$10:AI98))</f>
        <v/>
      </c>
      <c r="AI98" s="9"/>
      <c r="AJ98" s="9"/>
      <c r="AK98" s="9"/>
      <c r="AL98" s="9"/>
      <c r="AM98" s="9"/>
      <c r="AN98" s="9"/>
      <c r="AO98" s="4"/>
      <c r="AP98" s="4"/>
      <c r="AQ98" s="3"/>
      <c r="AR98" s="5" t="str">
        <f>IF(AS98="","",COUNTA($X$10:AS98))</f>
        <v/>
      </c>
      <c r="AS98" s="9"/>
      <c r="AT98" s="9"/>
      <c r="AU98" s="9"/>
      <c r="AV98" s="9"/>
      <c r="AW98" s="9"/>
      <c r="AX98" s="9"/>
      <c r="AY98" s="4"/>
      <c r="AZ98" s="4"/>
      <c r="BA98" s="3"/>
    </row>
    <row r="99" spans="1:53" ht="20.25">
      <c r="A99" s="5">
        <f>IF(B99=0,"",COUNTA($B$10:B99))</f>
        <v>90</v>
      </c>
      <c r="B99" s="9" t="s">
        <v>103</v>
      </c>
      <c r="C99" s="9"/>
      <c r="D99" s="9"/>
      <c r="E99" s="9"/>
      <c r="F99" s="9"/>
      <c r="G99" s="9"/>
      <c r="H99" s="4">
        <v>2</v>
      </c>
      <c r="I99" s="4">
        <v>2</v>
      </c>
      <c r="J99" s="3">
        <v>1</v>
      </c>
      <c r="K99" s="49">
        <f>IF(J99=1,COUNT($K$9:K98)+1,"")</f>
        <v>72</v>
      </c>
      <c r="L99" s="50" t="str">
        <f>IF(J99=2,COUNT($L$9:L98)+1,"")</f>
        <v/>
      </c>
      <c r="M99" s="5" t="str">
        <f>IF(MAX($M$9:M98)&gt;=MAX($K$10:$K$300),"",MAX($M$9:M98)+1)</f>
        <v/>
      </c>
      <c r="N99" s="9" t="str">
        <f t="shared" si="130"/>
        <v/>
      </c>
      <c r="O99" s="9"/>
      <c r="P99" s="9"/>
      <c r="Q99" s="9"/>
      <c r="R99" s="9"/>
      <c r="S99" s="9"/>
      <c r="T99" s="4" t="str">
        <f t="shared" ref="T99:U99" si="180">IFERROR(IF($M99="","",INDEX($A$10:$J$300,MATCH($M99,$K$10:$K$300,0),COLUMN(H90))),"")</f>
        <v/>
      </c>
      <c r="U99" s="4" t="str">
        <f t="shared" si="180"/>
        <v/>
      </c>
      <c r="V99" s="3"/>
      <c r="W99" s="5" t="str">
        <f>IF(MAX($W$9:W98)&gt;=MAX($L$10:$L$300),"",MAX($W$9:W98)+1)</f>
        <v/>
      </c>
      <c r="X99" s="9" t="str">
        <f t="shared" si="132"/>
        <v/>
      </c>
      <c r="Y99" s="9"/>
      <c r="Z99" s="9"/>
      <c r="AA99" s="9"/>
      <c r="AB99" s="9"/>
      <c r="AC99" s="9"/>
      <c r="AD99" s="4" t="str">
        <f t="shared" ref="AD99:AE99" si="181">IFERROR(IF($W99="","",INDEX($A$10:$J$300,MATCH($W99,$L$10:$L$300,0),COLUMN(H90))),"")</f>
        <v/>
      </c>
      <c r="AE99" s="4" t="str">
        <f t="shared" si="181"/>
        <v/>
      </c>
      <c r="AF99" s="3"/>
      <c r="AH99" s="5" t="str">
        <f>IF(AI99="","",COUNTA($N$10:AI99))</f>
        <v/>
      </c>
      <c r="AI99" s="9"/>
      <c r="AJ99" s="9"/>
      <c r="AK99" s="9"/>
      <c r="AL99" s="9"/>
      <c r="AM99" s="9"/>
      <c r="AN99" s="9"/>
      <c r="AO99" s="4"/>
      <c r="AP99" s="4"/>
      <c r="AQ99" s="3"/>
      <c r="AR99" s="5" t="str">
        <f>IF(AS99="","",COUNTA($X$10:AS99))</f>
        <v/>
      </c>
      <c r="AS99" s="9"/>
      <c r="AT99" s="9"/>
      <c r="AU99" s="9"/>
      <c r="AV99" s="9"/>
      <c r="AW99" s="9"/>
      <c r="AX99" s="9"/>
      <c r="AY99" s="4"/>
      <c r="AZ99" s="4"/>
      <c r="BA99" s="3"/>
    </row>
    <row r="100" spans="1:53" ht="20.25">
      <c r="A100" s="5">
        <f>IF(B100=0,"",COUNTA($B$10:B100))</f>
        <v>91</v>
      </c>
      <c r="B100" s="9" t="s">
        <v>104</v>
      </c>
      <c r="C100" s="9"/>
      <c r="D100" s="9"/>
      <c r="E100" s="9"/>
      <c r="F100" s="9"/>
      <c r="G100" s="9"/>
      <c r="H100" s="4">
        <v>3</v>
      </c>
      <c r="I100" s="4">
        <v>6</v>
      </c>
      <c r="J100" s="3">
        <v>1</v>
      </c>
      <c r="K100" s="49">
        <f>IF(J100=1,COUNT($K$9:K99)+1,"")</f>
        <v>73</v>
      </c>
      <c r="L100" s="50" t="str">
        <f>IF(J100=2,COUNT($L$9:L99)+1,"")</f>
        <v/>
      </c>
      <c r="M100" s="5" t="str">
        <f>IF(MAX($M$9:M99)&gt;=MAX($K$10:$K$300),"",MAX($M$9:M99)+1)</f>
        <v/>
      </c>
      <c r="N100" s="9" t="str">
        <f t="shared" si="130"/>
        <v/>
      </c>
      <c r="O100" s="9"/>
      <c r="P100" s="9"/>
      <c r="Q100" s="9"/>
      <c r="R100" s="9"/>
      <c r="S100" s="9"/>
      <c r="T100" s="4" t="str">
        <f t="shared" ref="T100:U100" si="182">IFERROR(IF($M100="","",INDEX($A$10:$J$300,MATCH($M100,$K$10:$K$300,0),COLUMN(H91))),"")</f>
        <v/>
      </c>
      <c r="U100" s="4" t="str">
        <f t="shared" si="182"/>
        <v/>
      </c>
      <c r="V100" s="3"/>
      <c r="W100" s="5" t="str">
        <f>IF(MAX($W$9:W99)&gt;=MAX($L$10:$L$300),"",MAX($W$9:W99)+1)</f>
        <v/>
      </c>
      <c r="X100" s="9" t="str">
        <f t="shared" si="132"/>
        <v/>
      </c>
      <c r="Y100" s="9"/>
      <c r="Z100" s="9"/>
      <c r="AA100" s="9"/>
      <c r="AB100" s="9"/>
      <c r="AC100" s="9"/>
      <c r="AD100" s="4" t="str">
        <f t="shared" ref="AD100:AE100" si="183">IFERROR(IF($W100="","",INDEX($A$10:$J$300,MATCH($W100,$L$10:$L$300,0),COLUMN(H91))),"")</f>
        <v/>
      </c>
      <c r="AE100" s="4" t="str">
        <f t="shared" si="183"/>
        <v/>
      </c>
      <c r="AF100" s="3"/>
      <c r="AH100" s="5" t="str">
        <f>IF(AI100="","",COUNTA($N$10:AI100))</f>
        <v/>
      </c>
      <c r="AI100" s="9"/>
      <c r="AJ100" s="9"/>
      <c r="AK100" s="9"/>
      <c r="AL100" s="9"/>
      <c r="AM100" s="9"/>
      <c r="AN100" s="9"/>
      <c r="AO100" s="4"/>
      <c r="AP100" s="4"/>
      <c r="AQ100" s="3"/>
      <c r="AR100" s="5" t="str">
        <f>IF(AS100="","",COUNTA($X$10:AS100))</f>
        <v/>
      </c>
      <c r="AS100" s="9"/>
      <c r="AT100" s="9"/>
      <c r="AU100" s="9"/>
      <c r="AV100" s="9"/>
      <c r="AW100" s="9"/>
      <c r="AX100" s="9"/>
      <c r="AY100" s="4"/>
      <c r="AZ100" s="4"/>
      <c r="BA100" s="3"/>
    </row>
    <row r="101" spans="1:53" ht="20.25">
      <c r="A101" s="5">
        <f>IF(B101=0,"",COUNTA($B$10:B101))</f>
        <v>92</v>
      </c>
      <c r="B101" s="9" t="s">
        <v>105</v>
      </c>
      <c r="C101" s="9"/>
      <c r="D101" s="9"/>
      <c r="E101" s="9"/>
      <c r="F101" s="9"/>
      <c r="G101" s="9"/>
      <c r="H101" s="4">
        <v>3</v>
      </c>
      <c r="I101" s="4">
        <v>4</v>
      </c>
      <c r="J101" s="3">
        <v>1</v>
      </c>
      <c r="K101" s="49">
        <f>IF(J101=1,COUNT($K$9:K100)+1,"")</f>
        <v>74</v>
      </c>
      <c r="L101" s="50" t="str">
        <f>IF(J101=2,COUNT($L$9:L100)+1,"")</f>
        <v/>
      </c>
      <c r="M101" s="5" t="str">
        <f>IF(MAX($M$9:M100)&gt;=MAX($K$10:$K$300),"",MAX($M$9:M100)+1)</f>
        <v/>
      </c>
      <c r="N101" s="9" t="str">
        <f t="shared" si="130"/>
        <v/>
      </c>
      <c r="O101" s="9"/>
      <c r="P101" s="9"/>
      <c r="Q101" s="9"/>
      <c r="R101" s="9"/>
      <c r="S101" s="9"/>
      <c r="T101" s="4" t="str">
        <f t="shared" ref="T101:U101" si="184">IFERROR(IF($M101="","",INDEX($A$10:$J$300,MATCH($M101,$K$10:$K$300,0),COLUMN(H92))),"")</f>
        <v/>
      </c>
      <c r="U101" s="4" t="str">
        <f t="shared" si="184"/>
        <v/>
      </c>
      <c r="V101" s="3"/>
      <c r="W101" s="5" t="str">
        <f>IF(MAX($W$9:W100)&gt;=MAX($L$10:$L$300),"",MAX($W$9:W100)+1)</f>
        <v/>
      </c>
      <c r="X101" s="9" t="str">
        <f t="shared" si="132"/>
        <v/>
      </c>
      <c r="Y101" s="9"/>
      <c r="Z101" s="9"/>
      <c r="AA101" s="9"/>
      <c r="AB101" s="9"/>
      <c r="AC101" s="9"/>
      <c r="AD101" s="4" t="str">
        <f t="shared" ref="AD101:AE101" si="185">IFERROR(IF($W101="","",INDEX($A$10:$J$300,MATCH($W101,$L$10:$L$300,0),COLUMN(H92))),"")</f>
        <v/>
      </c>
      <c r="AE101" s="4" t="str">
        <f t="shared" si="185"/>
        <v/>
      </c>
      <c r="AF101" s="3"/>
      <c r="AH101" s="5" t="str">
        <f>IF(AI101="","",COUNTA($N$10:AI101))</f>
        <v/>
      </c>
      <c r="AI101" s="9"/>
      <c r="AJ101" s="9"/>
      <c r="AK101" s="9"/>
      <c r="AL101" s="9"/>
      <c r="AM101" s="9"/>
      <c r="AN101" s="9"/>
      <c r="AO101" s="4"/>
      <c r="AP101" s="4"/>
      <c r="AQ101" s="3"/>
      <c r="AR101" s="5" t="str">
        <f>IF(AS101="","",COUNTA($X$10:AS101))</f>
        <v/>
      </c>
      <c r="AS101" s="9"/>
      <c r="AT101" s="9"/>
      <c r="AU101" s="9"/>
      <c r="AV101" s="9"/>
      <c r="AW101" s="9"/>
      <c r="AX101" s="9"/>
      <c r="AY101" s="4"/>
      <c r="AZ101" s="4"/>
      <c r="BA101" s="3"/>
    </row>
    <row r="102" spans="1:53" ht="20.25">
      <c r="A102" s="5">
        <f>IF(B102=0,"",COUNTA($B$10:B102))</f>
        <v>93</v>
      </c>
      <c r="B102" s="9" t="s">
        <v>106</v>
      </c>
      <c r="C102" s="9"/>
      <c r="D102" s="9"/>
      <c r="E102" s="9"/>
      <c r="F102" s="9"/>
      <c r="G102" s="9"/>
      <c r="H102" s="4">
        <v>3</v>
      </c>
      <c r="I102" s="4">
        <v>4.5</v>
      </c>
      <c r="J102" s="3">
        <v>1</v>
      </c>
      <c r="K102" s="49">
        <f>IF(J102=1,COUNT($K$9:K101)+1,"")</f>
        <v>75</v>
      </c>
      <c r="L102" s="50" t="str">
        <f>IF(J102=2,COUNT($L$9:L101)+1,"")</f>
        <v/>
      </c>
      <c r="M102" s="5" t="str">
        <f>IF(MAX($M$9:M101)&gt;=MAX($K$10:$K$300),"",MAX($M$9:M101)+1)</f>
        <v/>
      </c>
      <c r="N102" s="9" t="str">
        <f t="shared" si="130"/>
        <v/>
      </c>
      <c r="O102" s="9"/>
      <c r="P102" s="9"/>
      <c r="Q102" s="9"/>
      <c r="R102" s="9"/>
      <c r="S102" s="9"/>
      <c r="T102" s="4" t="str">
        <f t="shared" ref="T102:U102" si="186">IFERROR(IF($M102="","",INDEX($A$10:$J$300,MATCH($M102,$K$10:$K$300,0),COLUMN(H93))),"")</f>
        <v/>
      </c>
      <c r="U102" s="4" t="str">
        <f t="shared" si="186"/>
        <v/>
      </c>
      <c r="V102" s="3"/>
      <c r="W102" s="5" t="str">
        <f>IF(MAX($W$9:W101)&gt;=MAX($L$10:$L$300),"",MAX($W$9:W101)+1)</f>
        <v/>
      </c>
      <c r="X102" s="9" t="str">
        <f t="shared" si="132"/>
        <v/>
      </c>
      <c r="Y102" s="9"/>
      <c r="Z102" s="9"/>
      <c r="AA102" s="9"/>
      <c r="AB102" s="9"/>
      <c r="AC102" s="9"/>
      <c r="AD102" s="4" t="str">
        <f t="shared" ref="AD102:AE102" si="187">IFERROR(IF($W102="","",INDEX($A$10:$J$300,MATCH($W102,$L$10:$L$300,0),COLUMN(H93))),"")</f>
        <v/>
      </c>
      <c r="AE102" s="4" t="str">
        <f t="shared" si="187"/>
        <v/>
      </c>
      <c r="AF102" s="3"/>
      <c r="AH102" s="5" t="str">
        <f>IF(AI102="","",COUNTA($N$10:AI102))</f>
        <v/>
      </c>
      <c r="AI102" s="9"/>
      <c r="AJ102" s="9"/>
      <c r="AK102" s="9"/>
      <c r="AL102" s="9"/>
      <c r="AM102" s="9"/>
      <c r="AN102" s="9"/>
      <c r="AO102" s="4"/>
      <c r="AP102" s="4"/>
      <c r="AQ102" s="3"/>
      <c r="AR102" s="5" t="str">
        <f>IF(AS102="","",COUNTA($X$10:AS102))</f>
        <v/>
      </c>
      <c r="AS102" s="9"/>
      <c r="AT102" s="9"/>
      <c r="AU102" s="9"/>
      <c r="AV102" s="9"/>
      <c r="AW102" s="9"/>
      <c r="AX102" s="9"/>
      <c r="AY102" s="4"/>
      <c r="AZ102" s="4"/>
      <c r="BA102" s="3"/>
    </row>
    <row r="103" spans="1:53" ht="20.25">
      <c r="A103" s="5">
        <f>IF(B103=0,"",COUNTA($B$10:B103))</f>
        <v>94</v>
      </c>
      <c r="B103" s="9" t="s">
        <v>107</v>
      </c>
      <c r="C103" s="9"/>
      <c r="D103" s="9"/>
      <c r="E103" s="9"/>
      <c r="F103" s="9"/>
      <c r="G103" s="9"/>
      <c r="H103" s="4">
        <v>2</v>
      </c>
      <c r="I103" s="4">
        <v>1</v>
      </c>
      <c r="J103" s="3">
        <v>1</v>
      </c>
      <c r="K103" s="49">
        <f>IF(J103=1,COUNT($K$9:K102)+1,"")</f>
        <v>76</v>
      </c>
      <c r="L103" s="50" t="str">
        <f>IF(J103=2,COUNT($L$9:L102)+1,"")</f>
        <v/>
      </c>
      <c r="M103" s="5" t="str">
        <f>IF(MAX($M$9:M102)&gt;=MAX($K$10:$K$300),"",MAX($M$9:M102)+1)</f>
        <v/>
      </c>
      <c r="N103" s="9" t="str">
        <f t="shared" si="130"/>
        <v/>
      </c>
      <c r="O103" s="9"/>
      <c r="P103" s="9"/>
      <c r="Q103" s="9"/>
      <c r="R103" s="9"/>
      <c r="S103" s="9"/>
      <c r="T103" s="4" t="str">
        <f t="shared" ref="T103:U103" si="188">IFERROR(IF($M103="","",INDEX($A$10:$J$300,MATCH($M103,$K$10:$K$300,0),COLUMN(H94))),"")</f>
        <v/>
      </c>
      <c r="U103" s="4" t="str">
        <f t="shared" si="188"/>
        <v/>
      </c>
      <c r="V103" s="3"/>
      <c r="W103" s="5" t="str">
        <f>IF(MAX($W$9:W102)&gt;=MAX($L$10:$L$300),"",MAX($W$9:W102)+1)</f>
        <v/>
      </c>
      <c r="X103" s="9" t="str">
        <f t="shared" si="132"/>
        <v/>
      </c>
      <c r="Y103" s="9"/>
      <c r="Z103" s="9"/>
      <c r="AA103" s="9"/>
      <c r="AB103" s="9"/>
      <c r="AC103" s="9"/>
      <c r="AD103" s="4" t="str">
        <f t="shared" ref="AD103:AE103" si="189">IFERROR(IF($W103="","",INDEX($A$10:$J$300,MATCH($W103,$L$10:$L$300,0),COLUMN(H94))),"")</f>
        <v/>
      </c>
      <c r="AE103" s="4" t="str">
        <f t="shared" si="189"/>
        <v/>
      </c>
      <c r="AF103" s="3"/>
      <c r="AH103" s="5" t="str">
        <f>IF(AI103="","",COUNTA($N$10:AI103))</f>
        <v/>
      </c>
      <c r="AI103" s="9"/>
      <c r="AJ103" s="9"/>
      <c r="AK103" s="9"/>
      <c r="AL103" s="9"/>
      <c r="AM103" s="9"/>
      <c r="AN103" s="9"/>
      <c r="AO103" s="4"/>
      <c r="AP103" s="4"/>
      <c r="AQ103" s="3"/>
      <c r="AR103" s="5" t="str">
        <f>IF(AS103="","",COUNTA($X$10:AS103))</f>
        <v/>
      </c>
      <c r="AS103" s="9"/>
      <c r="AT103" s="9"/>
      <c r="AU103" s="9"/>
      <c r="AV103" s="9"/>
      <c r="AW103" s="9"/>
      <c r="AX103" s="9"/>
      <c r="AY103" s="4"/>
      <c r="AZ103" s="4"/>
      <c r="BA103" s="3"/>
    </row>
    <row r="104" spans="1:53" ht="20.25">
      <c r="A104" s="5">
        <f>IF(B104=0,"",COUNTA($B$10:B104))</f>
        <v>95</v>
      </c>
      <c r="B104" s="9" t="s">
        <v>108</v>
      </c>
      <c r="C104" s="9"/>
      <c r="D104" s="9"/>
      <c r="E104" s="9"/>
      <c r="F104" s="9"/>
      <c r="G104" s="9"/>
      <c r="H104" s="4">
        <v>3</v>
      </c>
      <c r="I104" s="4">
        <v>5.5</v>
      </c>
      <c r="J104" s="3">
        <v>1</v>
      </c>
      <c r="K104" s="49">
        <f>IF(J104=1,COUNT($K$9:K103)+1,"")</f>
        <v>77</v>
      </c>
      <c r="L104" s="50" t="str">
        <f>IF(J104=2,COUNT($L$9:L103)+1,"")</f>
        <v/>
      </c>
      <c r="M104" s="5" t="str">
        <f>IF(MAX($M$9:M103)&gt;=MAX($K$10:$K$300),"",MAX($M$9:M103)+1)</f>
        <v/>
      </c>
      <c r="N104" s="9" t="str">
        <f t="shared" si="130"/>
        <v/>
      </c>
      <c r="O104" s="9"/>
      <c r="P104" s="9"/>
      <c r="Q104" s="9"/>
      <c r="R104" s="9"/>
      <c r="S104" s="9"/>
      <c r="T104" s="4" t="str">
        <f t="shared" ref="T104:U104" si="190">IFERROR(IF($M104="","",INDEX($A$10:$J$300,MATCH($M104,$K$10:$K$300,0),COLUMN(H95))),"")</f>
        <v/>
      </c>
      <c r="U104" s="4" t="str">
        <f t="shared" si="190"/>
        <v/>
      </c>
      <c r="V104" s="3"/>
      <c r="W104" s="5" t="str">
        <f>IF(MAX($W$9:W103)&gt;=MAX($L$10:$L$300),"",MAX($W$9:W103)+1)</f>
        <v/>
      </c>
      <c r="X104" s="9" t="str">
        <f t="shared" si="132"/>
        <v/>
      </c>
      <c r="Y104" s="9"/>
      <c r="Z104" s="9"/>
      <c r="AA104" s="9"/>
      <c r="AB104" s="9"/>
      <c r="AC104" s="9"/>
      <c r="AD104" s="4" t="str">
        <f t="shared" ref="AD104:AE104" si="191">IFERROR(IF($W104="","",INDEX($A$10:$J$300,MATCH($W104,$L$10:$L$300,0),COLUMN(H95))),"")</f>
        <v/>
      </c>
      <c r="AE104" s="4" t="str">
        <f t="shared" si="191"/>
        <v/>
      </c>
      <c r="AF104" s="3"/>
      <c r="AH104" s="5" t="str">
        <f>IF(AI104="","",COUNTA($N$10:AI104))</f>
        <v/>
      </c>
      <c r="AI104" s="9"/>
      <c r="AJ104" s="9"/>
      <c r="AK104" s="9"/>
      <c r="AL104" s="9"/>
      <c r="AM104" s="9"/>
      <c r="AN104" s="9"/>
      <c r="AO104" s="4"/>
      <c r="AP104" s="4"/>
      <c r="AQ104" s="3"/>
      <c r="AR104" s="5" t="str">
        <f>IF(AS104="","",COUNTA($X$10:AS104))</f>
        <v/>
      </c>
      <c r="AS104" s="9"/>
      <c r="AT104" s="9"/>
      <c r="AU104" s="9"/>
      <c r="AV104" s="9"/>
      <c r="AW104" s="9"/>
      <c r="AX104" s="9"/>
      <c r="AY104" s="4"/>
      <c r="AZ104" s="4"/>
      <c r="BA104" s="3"/>
    </row>
    <row r="105" spans="1:53" ht="20.25">
      <c r="A105" s="5">
        <f>IF(B105=0,"",COUNTA($B$10:B105))</f>
        <v>96</v>
      </c>
      <c r="B105" s="9" t="s">
        <v>109</v>
      </c>
      <c r="C105" s="9"/>
      <c r="D105" s="9"/>
      <c r="E105" s="9"/>
      <c r="F105" s="9"/>
      <c r="G105" s="9"/>
      <c r="H105" s="4">
        <v>3</v>
      </c>
      <c r="I105" s="4">
        <v>6.5</v>
      </c>
      <c r="J105" s="3">
        <v>1</v>
      </c>
      <c r="K105" s="49">
        <f>IF(J105=1,COUNT($K$9:K104)+1,"")</f>
        <v>78</v>
      </c>
      <c r="L105" s="50" t="str">
        <f>IF(J105=2,COUNT($L$9:L104)+1,"")</f>
        <v/>
      </c>
      <c r="M105" s="5" t="str">
        <f>IF(MAX($M$9:M104)&gt;=MAX($K$10:$K$300),"",MAX($M$9:M104)+1)</f>
        <v/>
      </c>
      <c r="N105" s="9" t="str">
        <f t="shared" si="130"/>
        <v/>
      </c>
      <c r="O105" s="9"/>
      <c r="P105" s="9"/>
      <c r="Q105" s="9"/>
      <c r="R105" s="9"/>
      <c r="S105" s="9"/>
      <c r="T105" s="4" t="str">
        <f t="shared" ref="T105:U105" si="192">IFERROR(IF($M105="","",INDEX($A$10:$J$300,MATCH($M105,$K$10:$K$300,0),COLUMN(H96))),"")</f>
        <v/>
      </c>
      <c r="U105" s="4" t="str">
        <f t="shared" si="192"/>
        <v/>
      </c>
      <c r="V105" s="3"/>
      <c r="W105" s="5" t="str">
        <f>IF(MAX($W$9:W104)&gt;=MAX($L$10:$L$300),"",MAX($W$9:W104)+1)</f>
        <v/>
      </c>
      <c r="X105" s="9" t="str">
        <f t="shared" si="132"/>
        <v/>
      </c>
      <c r="Y105" s="9"/>
      <c r="Z105" s="9"/>
      <c r="AA105" s="9"/>
      <c r="AB105" s="9"/>
      <c r="AC105" s="9"/>
      <c r="AD105" s="4" t="str">
        <f t="shared" ref="AD105:AE105" si="193">IFERROR(IF($W105="","",INDEX($A$10:$J$300,MATCH($W105,$L$10:$L$300,0),COLUMN(H96))),"")</f>
        <v/>
      </c>
      <c r="AE105" s="4" t="str">
        <f t="shared" si="193"/>
        <v/>
      </c>
      <c r="AF105" s="3"/>
      <c r="AH105" s="5" t="str">
        <f>IF(AI105="","",COUNTA($N$10:AI105))</f>
        <v/>
      </c>
      <c r="AI105" s="9"/>
      <c r="AJ105" s="9"/>
      <c r="AK105" s="9"/>
      <c r="AL105" s="9"/>
      <c r="AM105" s="9"/>
      <c r="AN105" s="9"/>
      <c r="AO105" s="4"/>
      <c r="AP105" s="4"/>
      <c r="AQ105" s="3"/>
      <c r="AR105" s="5" t="str">
        <f>IF(AS105="","",COUNTA($X$10:AS105))</f>
        <v/>
      </c>
      <c r="AS105" s="9"/>
      <c r="AT105" s="9"/>
      <c r="AU105" s="9"/>
      <c r="AV105" s="9"/>
      <c r="AW105" s="9"/>
      <c r="AX105" s="9"/>
      <c r="AY105" s="4"/>
      <c r="AZ105" s="4"/>
      <c r="BA105" s="3"/>
    </row>
    <row r="106" spans="1:53" ht="20.25">
      <c r="A106" s="5">
        <f>IF(B106=0,"",COUNTA($B$10:B106))</f>
        <v>97</v>
      </c>
      <c r="B106" s="9" t="s">
        <v>110</v>
      </c>
      <c r="C106" s="9"/>
      <c r="D106" s="9"/>
      <c r="E106" s="9"/>
      <c r="F106" s="9"/>
      <c r="G106" s="9"/>
      <c r="H106" s="4">
        <v>3</v>
      </c>
      <c r="I106" s="4">
        <v>4.5</v>
      </c>
      <c r="J106" s="3">
        <v>1</v>
      </c>
      <c r="K106" s="49">
        <f>IF(J106=1,COUNT($K$9:K105)+1,"")</f>
        <v>79</v>
      </c>
      <c r="L106" s="50" t="str">
        <f>IF(J106=2,COUNT($L$9:L105)+1,"")</f>
        <v/>
      </c>
      <c r="M106" s="5" t="str">
        <f>IF(MAX($M$9:M105)&gt;=MAX($K$10:$K$300),"",MAX($M$9:M105)+1)</f>
        <v/>
      </c>
      <c r="N106" s="9" t="str">
        <f t="shared" si="130"/>
        <v/>
      </c>
      <c r="O106" s="9"/>
      <c r="P106" s="9"/>
      <c r="Q106" s="9"/>
      <c r="R106" s="9"/>
      <c r="S106" s="9"/>
      <c r="T106" s="4" t="str">
        <f t="shared" ref="T106:U106" si="194">IFERROR(IF($M106="","",INDEX($A$10:$J$300,MATCH($M106,$K$10:$K$300,0),COLUMN(H97))),"")</f>
        <v/>
      </c>
      <c r="U106" s="4" t="str">
        <f t="shared" si="194"/>
        <v/>
      </c>
      <c r="V106" s="3"/>
      <c r="W106" s="5" t="str">
        <f>IF(MAX($W$9:W105)&gt;=MAX($L$10:$L$300),"",MAX($W$9:W105)+1)</f>
        <v/>
      </c>
      <c r="X106" s="9" t="str">
        <f t="shared" si="132"/>
        <v/>
      </c>
      <c r="Y106" s="9"/>
      <c r="Z106" s="9"/>
      <c r="AA106" s="9"/>
      <c r="AB106" s="9"/>
      <c r="AC106" s="9"/>
      <c r="AD106" s="4" t="str">
        <f t="shared" ref="AD106:AE106" si="195">IFERROR(IF($W106="","",INDEX($A$10:$J$300,MATCH($W106,$L$10:$L$300,0),COLUMN(H97))),"")</f>
        <v/>
      </c>
      <c r="AE106" s="4" t="str">
        <f t="shared" si="195"/>
        <v/>
      </c>
      <c r="AF106" s="3"/>
      <c r="AH106" s="5" t="str">
        <f>IF(AI106="","",COUNTA($N$10:AI106))</f>
        <v/>
      </c>
      <c r="AI106" s="9"/>
      <c r="AJ106" s="9"/>
      <c r="AK106" s="9"/>
      <c r="AL106" s="9"/>
      <c r="AM106" s="9"/>
      <c r="AN106" s="9"/>
      <c r="AO106" s="4"/>
      <c r="AP106" s="4"/>
      <c r="AQ106" s="3"/>
      <c r="AR106" s="5" t="str">
        <f>IF(AS106="","",COUNTA($X$10:AS106))</f>
        <v/>
      </c>
      <c r="AS106" s="9"/>
      <c r="AT106" s="9"/>
      <c r="AU106" s="9"/>
      <c r="AV106" s="9"/>
      <c r="AW106" s="9"/>
      <c r="AX106" s="9"/>
      <c r="AY106" s="4"/>
      <c r="AZ106" s="4"/>
      <c r="BA106" s="3"/>
    </row>
    <row r="107" spans="1:53" ht="20.25">
      <c r="A107" s="5">
        <f>IF(B107=0,"",COUNTA($B$10:B107))</f>
        <v>98</v>
      </c>
      <c r="B107" s="9" t="s">
        <v>111</v>
      </c>
      <c r="C107" s="9"/>
      <c r="D107" s="9"/>
      <c r="E107" s="9"/>
      <c r="F107" s="9"/>
      <c r="G107" s="9"/>
      <c r="H107" s="4">
        <v>3</v>
      </c>
      <c r="I107" s="4">
        <v>5.5</v>
      </c>
      <c r="J107" s="3">
        <v>1</v>
      </c>
      <c r="K107" s="49">
        <f>IF(J107=1,COUNT($K$9:K106)+1,"")</f>
        <v>80</v>
      </c>
      <c r="L107" s="50" t="str">
        <f>IF(J107=2,COUNT($L$9:L106)+1,"")</f>
        <v/>
      </c>
      <c r="M107" s="5" t="str">
        <f>IF(MAX($M$9:M106)&gt;=MAX($K$10:$K$300),"",MAX($M$9:M106)+1)</f>
        <v/>
      </c>
      <c r="N107" s="9" t="str">
        <f t="shared" si="130"/>
        <v/>
      </c>
      <c r="O107" s="9"/>
      <c r="P107" s="9"/>
      <c r="Q107" s="9"/>
      <c r="R107" s="9"/>
      <c r="S107" s="9"/>
      <c r="T107" s="4" t="str">
        <f t="shared" ref="T107:U107" si="196">IFERROR(IF($M107="","",INDEX($A$10:$J$300,MATCH($M107,$K$10:$K$300,0),COLUMN(H98))),"")</f>
        <v/>
      </c>
      <c r="U107" s="4" t="str">
        <f t="shared" si="196"/>
        <v/>
      </c>
      <c r="V107" s="3"/>
      <c r="W107" s="5" t="str">
        <f>IF(MAX($W$9:W106)&gt;=MAX($L$10:$L$300),"",MAX($W$9:W106)+1)</f>
        <v/>
      </c>
      <c r="X107" s="9" t="str">
        <f t="shared" si="132"/>
        <v/>
      </c>
      <c r="Y107" s="9"/>
      <c r="Z107" s="9"/>
      <c r="AA107" s="9"/>
      <c r="AB107" s="9"/>
      <c r="AC107" s="9"/>
      <c r="AD107" s="4" t="str">
        <f t="shared" ref="AD107:AE107" si="197">IFERROR(IF($W107="","",INDEX($A$10:$J$300,MATCH($W107,$L$10:$L$300,0),COLUMN(H98))),"")</f>
        <v/>
      </c>
      <c r="AE107" s="4" t="str">
        <f t="shared" si="197"/>
        <v/>
      </c>
      <c r="AF107" s="3"/>
      <c r="AH107" s="5" t="str">
        <f>IF(AI107="","",COUNTA($N$10:AI107))</f>
        <v/>
      </c>
      <c r="AI107" s="9"/>
      <c r="AJ107" s="9"/>
      <c r="AK107" s="9"/>
      <c r="AL107" s="9"/>
      <c r="AM107" s="9"/>
      <c r="AN107" s="9"/>
      <c r="AO107" s="4"/>
      <c r="AP107" s="4"/>
      <c r="AQ107" s="3"/>
      <c r="AR107" s="5" t="str">
        <f>IF(AS107="","",COUNTA($X$10:AS107))</f>
        <v/>
      </c>
      <c r="AS107" s="9"/>
      <c r="AT107" s="9"/>
      <c r="AU107" s="9"/>
      <c r="AV107" s="9"/>
      <c r="AW107" s="9"/>
      <c r="AX107" s="9"/>
      <c r="AY107" s="4"/>
      <c r="AZ107" s="4"/>
      <c r="BA107" s="3"/>
    </row>
    <row r="108" spans="1:53" ht="20.25">
      <c r="A108" s="5">
        <f>IF(B108=0,"",COUNTA($B$10:B108))</f>
        <v>99</v>
      </c>
      <c r="B108" s="9" t="s">
        <v>112</v>
      </c>
      <c r="C108" s="9"/>
      <c r="D108" s="9"/>
      <c r="E108" s="9"/>
      <c r="F108" s="9"/>
      <c r="G108" s="9"/>
      <c r="H108" s="4">
        <v>3</v>
      </c>
      <c r="I108" s="4">
        <v>5.5</v>
      </c>
      <c r="J108" s="3">
        <v>1</v>
      </c>
      <c r="K108" s="49">
        <f>IF(J108=1,COUNT($K$9:K107)+1,"")</f>
        <v>81</v>
      </c>
      <c r="L108" s="50" t="str">
        <f>IF(J108=2,COUNT($L$9:L107)+1,"")</f>
        <v/>
      </c>
      <c r="M108" s="5" t="str">
        <f>IF(MAX($M$9:M107)&gt;=MAX($K$10:$K$300),"",MAX($M$9:M107)+1)</f>
        <v/>
      </c>
      <c r="N108" s="9" t="str">
        <f t="shared" si="130"/>
        <v/>
      </c>
      <c r="O108" s="9"/>
      <c r="P108" s="9"/>
      <c r="Q108" s="9"/>
      <c r="R108" s="9"/>
      <c r="S108" s="9"/>
      <c r="T108" s="4" t="str">
        <f t="shared" ref="T108:U108" si="198">IFERROR(IF($M108="","",INDEX($A$10:$J$300,MATCH($M108,$K$10:$K$300,0),COLUMN(H99))),"")</f>
        <v/>
      </c>
      <c r="U108" s="4" t="str">
        <f t="shared" si="198"/>
        <v/>
      </c>
      <c r="V108" s="3"/>
      <c r="W108" s="5" t="str">
        <f>IF(MAX($W$9:W107)&gt;=MAX($L$10:$L$300),"",MAX($W$9:W107)+1)</f>
        <v/>
      </c>
      <c r="X108" s="9" t="str">
        <f t="shared" si="132"/>
        <v/>
      </c>
      <c r="Y108" s="9"/>
      <c r="Z108" s="9"/>
      <c r="AA108" s="9"/>
      <c r="AB108" s="9"/>
      <c r="AC108" s="9"/>
      <c r="AD108" s="4" t="str">
        <f t="shared" ref="AD108:AE108" si="199">IFERROR(IF($W108="","",INDEX($A$10:$J$300,MATCH($W108,$L$10:$L$300,0),COLUMN(H99))),"")</f>
        <v/>
      </c>
      <c r="AE108" s="4" t="str">
        <f t="shared" si="199"/>
        <v/>
      </c>
      <c r="AF108" s="3"/>
      <c r="AH108" s="5" t="str">
        <f>IF(AI108="","",COUNTA($N$10:AI108))</f>
        <v/>
      </c>
      <c r="AI108" s="9"/>
      <c r="AJ108" s="9"/>
      <c r="AK108" s="9"/>
      <c r="AL108" s="9"/>
      <c r="AM108" s="9"/>
      <c r="AN108" s="9"/>
      <c r="AO108" s="4"/>
      <c r="AP108" s="4"/>
      <c r="AQ108" s="3"/>
      <c r="AR108" s="5" t="str">
        <f>IF(AS108="","",COUNTA($X$10:AS108))</f>
        <v/>
      </c>
      <c r="AS108" s="9"/>
      <c r="AT108" s="9"/>
      <c r="AU108" s="9"/>
      <c r="AV108" s="9"/>
      <c r="AW108" s="9"/>
      <c r="AX108" s="9"/>
      <c r="AY108" s="4"/>
      <c r="AZ108" s="4"/>
      <c r="BA108" s="3"/>
    </row>
    <row r="109" spans="1:53" ht="20.25">
      <c r="A109" s="5">
        <f>IF(B109=0,"",COUNTA($B$10:B109))</f>
        <v>100</v>
      </c>
      <c r="B109" s="9" t="s">
        <v>113</v>
      </c>
      <c r="C109" s="9"/>
      <c r="D109" s="9"/>
      <c r="E109" s="9"/>
      <c r="F109" s="9"/>
      <c r="G109" s="9"/>
      <c r="H109" s="4">
        <v>3</v>
      </c>
      <c r="I109" s="4">
        <v>6.5</v>
      </c>
      <c r="J109" s="3">
        <v>2</v>
      </c>
      <c r="K109" s="49" t="str">
        <f>IF(J109=1,COUNT($K$9:K108)+1,"")</f>
        <v/>
      </c>
      <c r="L109" s="50">
        <f>IF(J109=2,COUNT($L$9:L108)+1,"")</f>
        <v>19</v>
      </c>
      <c r="M109" s="5" t="str">
        <f>IF(MAX($M$9:M108)&gt;=MAX($K$10:$K$300),"",MAX($M$9:M108)+1)</f>
        <v/>
      </c>
      <c r="N109" s="9" t="str">
        <f t="shared" si="130"/>
        <v/>
      </c>
      <c r="O109" s="9"/>
      <c r="P109" s="9"/>
      <c r="Q109" s="9"/>
      <c r="R109" s="9"/>
      <c r="S109" s="9"/>
      <c r="T109" s="4" t="str">
        <f t="shared" ref="T109:U109" si="200">IFERROR(IF($M109="","",INDEX($A$10:$J$300,MATCH($M109,$K$10:$K$300,0),COLUMN(H100))),"")</f>
        <v/>
      </c>
      <c r="U109" s="4" t="str">
        <f t="shared" si="200"/>
        <v/>
      </c>
      <c r="V109" s="3"/>
      <c r="W109" s="5" t="str">
        <f>IF(MAX($W$9:W108)&gt;=MAX($L$10:$L$300),"",MAX($W$9:W108)+1)</f>
        <v/>
      </c>
      <c r="X109" s="9" t="str">
        <f t="shared" si="132"/>
        <v/>
      </c>
      <c r="Y109" s="9"/>
      <c r="Z109" s="9"/>
      <c r="AA109" s="9"/>
      <c r="AB109" s="9"/>
      <c r="AC109" s="9"/>
      <c r="AD109" s="4" t="str">
        <f t="shared" ref="AD109:AE109" si="201">IFERROR(IF($W109="","",INDEX($A$10:$J$300,MATCH($W109,$L$10:$L$300,0),COLUMN(H100))),"")</f>
        <v/>
      </c>
      <c r="AE109" s="4" t="str">
        <f t="shared" si="201"/>
        <v/>
      </c>
      <c r="AF109" s="3"/>
      <c r="AH109" s="5" t="str">
        <f>IF(AI109="","",COUNTA($N$10:AI109))</f>
        <v/>
      </c>
      <c r="AI109" s="9"/>
      <c r="AJ109" s="9"/>
      <c r="AK109" s="9"/>
      <c r="AL109" s="9"/>
      <c r="AM109" s="9"/>
      <c r="AN109" s="9"/>
      <c r="AO109" s="4"/>
      <c r="AP109" s="4"/>
      <c r="AQ109" s="3"/>
      <c r="AR109" s="5" t="str">
        <f>IF(AS109="","",COUNTA($X$10:AS109))</f>
        <v/>
      </c>
      <c r="AS109" s="9"/>
      <c r="AT109" s="9"/>
      <c r="AU109" s="9"/>
      <c r="AV109" s="9"/>
      <c r="AW109" s="9"/>
      <c r="AX109" s="9"/>
      <c r="AY109" s="4"/>
      <c r="AZ109" s="4"/>
      <c r="BA109" s="3"/>
    </row>
    <row r="110" spans="1:53" ht="20.25">
      <c r="A110" s="5">
        <f>IF(B110=0,"",COUNTA($B$10:B110))</f>
        <v>101</v>
      </c>
      <c r="B110" s="9" t="s">
        <v>114</v>
      </c>
      <c r="C110" s="9"/>
      <c r="D110" s="9"/>
      <c r="E110" s="9"/>
      <c r="F110" s="9"/>
      <c r="G110" s="9"/>
      <c r="H110" s="4">
        <v>3</v>
      </c>
      <c r="I110" s="4">
        <v>8</v>
      </c>
      <c r="J110" s="3">
        <v>1</v>
      </c>
      <c r="K110" s="49">
        <f>IF(J110=1,COUNT($K$9:K109)+1,"")</f>
        <v>82</v>
      </c>
      <c r="L110" s="50" t="str">
        <f>IF(J110=2,COUNT($L$9:L109)+1,"")</f>
        <v/>
      </c>
      <c r="M110" s="5" t="str">
        <f>IF(MAX($M$9:M109)&gt;=MAX($K$10:$K$300),"",MAX($M$9:M109)+1)</f>
        <v/>
      </c>
      <c r="N110" s="9" t="str">
        <f t="shared" si="130"/>
        <v/>
      </c>
      <c r="O110" s="9"/>
      <c r="P110" s="9"/>
      <c r="Q110" s="9"/>
      <c r="R110" s="9"/>
      <c r="S110" s="9"/>
      <c r="T110" s="4" t="str">
        <f t="shared" ref="T110:U110" si="202">IFERROR(IF($M110="","",INDEX($A$10:$J$300,MATCH($M110,$K$10:$K$300,0),COLUMN(H101))),"")</f>
        <v/>
      </c>
      <c r="U110" s="4" t="str">
        <f t="shared" si="202"/>
        <v/>
      </c>
      <c r="V110" s="3"/>
      <c r="W110" s="5" t="str">
        <f>IF(MAX($W$9:W109)&gt;=MAX($L$10:$L$300),"",MAX($W$9:W109)+1)</f>
        <v/>
      </c>
      <c r="X110" s="9" t="str">
        <f t="shared" si="132"/>
        <v/>
      </c>
      <c r="Y110" s="9"/>
      <c r="Z110" s="9"/>
      <c r="AA110" s="9"/>
      <c r="AB110" s="9"/>
      <c r="AC110" s="9"/>
      <c r="AD110" s="4" t="str">
        <f t="shared" ref="AD110:AE110" si="203">IFERROR(IF($W110="","",INDEX($A$10:$J$300,MATCH($W110,$L$10:$L$300,0),COLUMN(H101))),"")</f>
        <v/>
      </c>
      <c r="AE110" s="4" t="str">
        <f t="shared" si="203"/>
        <v/>
      </c>
      <c r="AF110" s="3"/>
      <c r="AH110" s="5" t="str">
        <f>IF(AI110="","",COUNTA($N$10:AI110))</f>
        <v/>
      </c>
      <c r="AI110" s="9"/>
      <c r="AJ110" s="9"/>
      <c r="AK110" s="9"/>
      <c r="AL110" s="9"/>
      <c r="AM110" s="9"/>
      <c r="AN110" s="9"/>
      <c r="AO110" s="4"/>
      <c r="AP110" s="4"/>
      <c r="AQ110" s="3"/>
      <c r="AR110" s="5" t="str">
        <f>IF(AS110="","",COUNTA($X$10:AS110))</f>
        <v/>
      </c>
      <c r="AS110" s="9"/>
      <c r="AT110" s="9"/>
      <c r="AU110" s="9"/>
      <c r="AV110" s="9"/>
      <c r="AW110" s="9"/>
      <c r="AX110" s="9"/>
      <c r="AY110" s="4"/>
      <c r="AZ110" s="4"/>
      <c r="BA110" s="3"/>
    </row>
    <row r="111" spans="1:53" ht="20.25">
      <c r="A111" s="5">
        <f>IF(B111=0,"",COUNTA($B$10:B111))</f>
        <v>102</v>
      </c>
      <c r="B111" s="9" t="s">
        <v>115</v>
      </c>
      <c r="C111" s="9"/>
      <c r="D111" s="9"/>
      <c r="E111" s="9"/>
      <c r="F111" s="9"/>
      <c r="G111" s="9"/>
      <c r="H111" s="4">
        <v>3</v>
      </c>
      <c r="I111" s="4">
        <v>6</v>
      </c>
      <c r="J111" s="3">
        <v>2</v>
      </c>
      <c r="K111" s="49" t="str">
        <f>IF(J111=1,COUNT($K$9:K110)+1,"")</f>
        <v/>
      </c>
      <c r="L111" s="50">
        <f>IF(J111=2,COUNT($L$9:L110)+1,"")</f>
        <v>20</v>
      </c>
      <c r="M111" s="5" t="str">
        <f>IF(MAX($M$9:M110)&gt;=MAX($K$10:$K$300),"",MAX($M$9:M110)+1)</f>
        <v/>
      </c>
      <c r="N111" s="9" t="str">
        <f t="shared" si="130"/>
        <v/>
      </c>
      <c r="O111" s="9"/>
      <c r="P111" s="9"/>
      <c r="Q111" s="9"/>
      <c r="R111" s="9"/>
      <c r="S111" s="9"/>
      <c r="T111" s="4" t="str">
        <f t="shared" ref="T111:U111" si="204">IFERROR(IF($M111="","",INDEX($A$10:$J$300,MATCH($M111,$K$10:$K$300,0),COLUMN(H102))),"")</f>
        <v/>
      </c>
      <c r="U111" s="4" t="str">
        <f t="shared" si="204"/>
        <v/>
      </c>
      <c r="V111" s="3"/>
      <c r="W111" s="5" t="str">
        <f>IF(MAX($W$9:W110)&gt;=MAX($L$10:$L$300),"",MAX($W$9:W110)+1)</f>
        <v/>
      </c>
      <c r="X111" s="9" t="str">
        <f t="shared" si="132"/>
        <v/>
      </c>
      <c r="Y111" s="9"/>
      <c r="Z111" s="9"/>
      <c r="AA111" s="9"/>
      <c r="AB111" s="9"/>
      <c r="AC111" s="9"/>
      <c r="AD111" s="4" t="str">
        <f t="shared" ref="AD111:AE111" si="205">IFERROR(IF($W111="","",INDEX($A$10:$J$300,MATCH($W111,$L$10:$L$300,0),COLUMN(H102))),"")</f>
        <v/>
      </c>
      <c r="AE111" s="4" t="str">
        <f t="shared" si="205"/>
        <v/>
      </c>
      <c r="AF111" s="3"/>
      <c r="AH111" s="5" t="str">
        <f>IF(AI111="","",COUNTA($N$10:AI111))</f>
        <v/>
      </c>
      <c r="AI111" s="9"/>
      <c r="AJ111" s="9"/>
      <c r="AK111" s="9"/>
      <c r="AL111" s="9"/>
      <c r="AM111" s="9"/>
      <c r="AN111" s="9"/>
      <c r="AO111" s="4"/>
      <c r="AP111" s="4"/>
      <c r="AQ111" s="3"/>
      <c r="AR111" s="5" t="str">
        <f>IF(AS111="","",COUNTA($X$10:AS111))</f>
        <v/>
      </c>
      <c r="AS111" s="9"/>
      <c r="AT111" s="9"/>
      <c r="AU111" s="9"/>
      <c r="AV111" s="9"/>
      <c r="AW111" s="9"/>
      <c r="AX111" s="9"/>
      <c r="AY111" s="4"/>
      <c r="AZ111" s="4"/>
      <c r="BA111" s="3"/>
    </row>
    <row r="112" spans="1:53" ht="20.25">
      <c r="A112" s="5" t="str">
        <f>IF(B112=0,"",COUNTA($B$10:B112))</f>
        <v/>
      </c>
      <c r="B112" s="9">
        <v>0</v>
      </c>
      <c r="C112" s="9"/>
      <c r="D112" s="9"/>
      <c r="E112" s="9"/>
      <c r="F112" s="9"/>
      <c r="G112" s="9"/>
      <c r="H112" s="4">
        <v>0</v>
      </c>
      <c r="I112" s="4" t="s">
        <v>116</v>
      </c>
      <c r="J112" s="3" t="s">
        <v>116</v>
      </c>
      <c r="K112" s="49" t="str">
        <f>IF(J112=1,COUNT($K$9:K111)+1,"")</f>
        <v/>
      </c>
      <c r="L112" s="50" t="str">
        <f>IF(J112=2,COUNT($L$9:L111)+1,"")</f>
        <v/>
      </c>
      <c r="M112" s="5" t="str">
        <f>IF(MAX($M$9:M111)&gt;=MAX($K$10:$K$300),"",MAX($M$9:M111)+1)</f>
        <v/>
      </c>
      <c r="N112" s="9" t="str">
        <f t="shared" si="130"/>
        <v/>
      </c>
      <c r="O112" s="9"/>
      <c r="P112" s="9"/>
      <c r="Q112" s="9"/>
      <c r="R112" s="9"/>
      <c r="S112" s="9"/>
      <c r="T112" s="4" t="str">
        <f t="shared" ref="T112:U112" si="206">IFERROR(IF($M112="","",INDEX($A$10:$J$300,MATCH($M112,$K$10:$K$300,0),COLUMN(H103))),"")</f>
        <v/>
      </c>
      <c r="U112" s="4" t="str">
        <f t="shared" si="206"/>
        <v/>
      </c>
      <c r="V112" s="3"/>
      <c r="W112" s="5" t="str">
        <f>IF(MAX($W$9:W111)&gt;=MAX($L$10:$L$300),"",MAX($W$9:W111)+1)</f>
        <v/>
      </c>
      <c r="X112" s="9" t="str">
        <f t="shared" si="132"/>
        <v/>
      </c>
      <c r="Y112" s="9"/>
      <c r="Z112" s="9"/>
      <c r="AA112" s="9"/>
      <c r="AB112" s="9"/>
      <c r="AC112" s="9"/>
      <c r="AD112" s="4" t="str">
        <f t="shared" ref="AD112:AE112" si="207">IFERROR(IF($W112="","",INDEX($A$10:$J$300,MATCH($W112,$L$10:$L$300,0),COLUMN(H103))),"")</f>
        <v/>
      </c>
      <c r="AE112" s="4" t="str">
        <f t="shared" si="207"/>
        <v/>
      </c>
      <c r="AF112" s="3"/>
      <c r="AH112" s="5" t="str">
        <f>IF(AI112="","",COUNTA($N$10:AI112))</f>
        <v/>
      </c>
      <c r="AI112" s="9"/>
      <c r="AJ112" s="9"/>
      <c r="AK112" s="9"/>
      <c r="AL112" s="9"/>
      <c r="AM112" s="9"/>
      <c r="AN112" s="9"/>
      <c r="AO112" s="4"/>
      <c r="AP112" s="4"/>
      <c r="AQ112" s="3"/>
      <c r="AR112" s="5" t="str">
        <f>IF(AS112="","",COUNTA($X$10:AS112))</f>
        <v/>
      </c>
      <c r="AS112" s="9"/>
      <c r="AT112" s="9"/>
      <c r="AU112" s="9"/>
      <c r="AV112" s="9"/>
      <c r="AW112" s="9"/>
      <c r="AX112" s="9"/>
      <c r="AY112" s="4"/>
      <c r="AZ112" s="4"/>
      <c r="BA112" s="3"/>
    </row>
    <row r="113" spans="1:53" ht="20.25">
      <c r="A113" s="5" t="str">
        <f>IF(B113=0,"",COUNTA($B$10:B113))</f>
        <v/>
      </c>
      <c r="B113" s="9">
        <v>0</v>
      </c>
      <c r="C113" s="9"/>
      <c r="D113" s="9"/>
      <c r="E113" s="9"/>
      <c r="F113" s="9"/>
      <c r="G113" s="9"/>
      <c r="H113" s="4">
        <v>0</v>
      </c>
      <c r="I113" s="4" t="s">
        <v>116</v>
      </c>
      <c r="J113" s="3" t="s">
        <v>116</v>
      </c>
      <c r="K113" s="49" t="str">
        <f>IF(J113=1,COUNT($K$9:K112)+1,"")</f>
        <v/>
      </c>
      <c r="L113" s="50" t="str">
        <f>IF(J113=2,COUNT($L$9:L112)+1,"")</f>
        <v/>
      </c>
      <c r="M113" s="5" t="str">
        <f>IF(MAX($M$9:M112)&gt;=MAX($K$10:$K$300),"",MAX($M$9:M112)+1)</f>
        <v/>
      </c>
      <c r="N113" s="9" t="str">
        <f t="shared" si="130"/>
        <v/>
      </c>
      <c r="O113" s="9"/>
      <c r="P113" s="9"/>
      <c r="Q113" s="9"/>
      <c r="R113" s="9"/>
      <c r="S113" s="9"/>
      <c r="T113" s="4" t="str">
        <f t="shared" ref="T113:U113" si="208">IFERROR(IF($M113="","",INDEX($A$10:$J$300,MATCH($M113,$K$10:$K$300,0),COLUMN(H104))),"")</f>
        <v/>
      </c>
      <c r="U113" s="4" t="str">
        <f t="shared" si="208"/>
        <v/>
      </c>
      <c r="V113" s="3"/>
      <c r="W113" s="5" t="str">
        <f>IF(MAX($W$9:W112)&gt;=MAX($L$10:$L$300),"",MAX($W$9:W112)+1)</f>
        <v/>
      </c>
      <c r="X113" s="9" t="str">
        <f t="shared" si="132"/>
        <v/>
      </c>
      <c r="Y113" s="9"/>
      <c r="Z113" s="9"/>
      <c r="AA113" s="9"/>
      <c r="AB113" s="9"/>
      <c r="AC113" s="9"/>
      <c r="AD113" s="4" t="str">
        <f t="shared" ref="AD113:AE113" si="209">IFERROR(IF($W113="","",INDEX($A$10:$J$300,MATCH($W113,$L$10:$L$300,0),COLUMN(H104))),"")</f>
        <v/>
      </c>
      <c r="AE113" s="4" t="str">
        <f t="shared" si="209"/>
        <v/>
      </c>
      <c r="AF113" s="3"/>
      <c r="AH113" s="5" t="str">
        <f>IF(AI113="","",COUNTA($N$10:AI113))</f>
        <v/>
      </c>
      <c r="AI113" s="9"/>
      <c r="AJ113" s="9"/>
      <c r="AK113" s="9"/>
      <c r="AL113" s="9"/>
      <c r="AM113" s="9"/>
      <c r="AN113" s="9"/>
      <c r="AO113" s="4"/>
      <c r="AP113" s="4"/>
      <c r="AQ113" s="3"/>
      <c r="AR113" s="5" t="str">
        <f>IF(AS113="","",COUNTA($X$10:AS113))</f>
        <v/>
      </c>
      <c r="AS113" s="9"/>
      <c r="AT113" s="9"/>
      <c r="AU113" s="9"/>
      <c r="AV113" s="9"/>
      <c r="AW113" s="9"/>
      <c r="AX113" s="9"/>
      <c r="AY113" s="4"/>
      <c r="AZ113" s="4"/>
      <c r="BA113" s="3"/>
    </row>
    <row r="114" spans="1:53" ht="20.25">
      <c r="A114" s="5" t="str">
        <f>IF(B114=0,"",COUNTA($B$10:B114))</f>
        <v/>
      </c>
      <c r="B114" s="9">
        <v>0</v>
      </c>
      <c r="C114" s="9"/>
      <c r="D114" s="9"/>
      <c r="E114" s="9"/>
      <c r="F114" s="9"/>
      <c r="G114" s="9"/>
      <c r="H114" s="4">
        <v>0</v>
      </c>
      <c r="I114" s="4" t="s">
        <v>116</v>
      </c>
      <c r="J114" s="3" t="s">
        <v>116</v>
      </c>
      <c r="K114" s="49" t="str">
        <f>IF(J114=1,COUNT($K$9:K113)+1,"")</f>
        <v/>
      </c>
      <c r="L114" s="50" t="str">
        <f>IF(J114=2,COUNT($L$9:L113)+1,"")</f>
        <v/>
      </c>
      <c r="M114" s="5" t="str">
        <f>IF(MAX($M$9:M113)&gt;=MAX($K$10:$K$300),"",MAX($M$9:M113)+1)</f>
        <v/>
      </c>
      <c r="N114" s="9" t="str">
        <f t="shared" si="130"/>
        <v/>
      </c>
      <c r="O114" s="9"/>
      <c r="P114" s="9"/>
      <c r="Q114" s="9"/>
      <c r="R114" s="9"/>
      <c r="S114" s="9"/>
      <c r="T114" s="4" t="str">
        <f t="shared" ref="T114:U114" si="210">IFERROR(IF($M114="","",INDEX($A$10:$J$300,MATCH($M114,$K$10:$K$300,0),COLUMN(H105))),"")</f>
        <v/>
      </c>
      <c r="U114" s="4" t="str">
        <f t="shared" si="210"/>
        <v/>
      </c>
      <c r="V114" s="3"/>
      <c r="W114" s="5" t="str">
        <f>IF(MAX($W$9:W113)&gt;=MAX($L$10:$L$300),"",MAX($W$9:W113)+1)</f>
        <v/>
      </c>
      <c r="X114" s="9" t="str">
        <f t="shared" si="132"/>
        <v/>
      </c>
      <c r="Y114" s="9"/>
      <c r="Z114" s="9"/>
      <c r="AA114" s="9"/>
      <c r="AB114" s="9"/>
      <c r="AC114" s="9"/>
      <c r="AD114" s="4" t="str">
        <f t="shared" ref="AD114:AE114" si="211">IFERROR(IF($W114="","",INDEX($A$10:$J$300,MATCH($W114,$L$10:$L$300,0),COLUMN(H105))),"")</f>
        <v/>
      </c>
      <c r="AE114" s="4" t="str">
        <f t="shared" si="211"/>
        <v/>
      </c>
      <c r="AF114" s="3"/>
      <c r="AH114" s="5" t="str">
        <f>IF(AI114="","",COUNTA($N$10:AI114))</f>
        <v/>
      </c>
      <c r="AI114" s="9"/>
      <c r="AJ114" s="9"/>
      <c r="AK114" s="9"/>
      <c r="AL114" s="9"/>
      <c r="AM114" s="9"/>
      <c r="AN114" s="9"/>
      <c r="AO114" s="4"/>
      <c r="AP114" s="4"/>
      <c r="AQ114" s="3"/>
      <c r="AR114" s="5" t="str">
        <f>IF(AS114="","",COUNTA($X$10:AS114))</f>
        <v/>
      </c>
      <c r="AS114" s="9"/>
      <c r="AT114" s="9"/>
      <c r="AU114" s="9"/>
      <c r="AV114" s="9"/>
      <c r="AW114" s="9"/>
      <c r="AX114" s="9"/>
      <c r="AY114" s="4"/>
      <c r="AZ114" s="4"/>
      <c r="BA114" s="3"/>
    </row>
    <row r="115" spans="1:53" ht="20.25">
      <c r="A115" s="5" t="str">
        <f>IF(B115=0,"",COUNTA($B$10:B115))</f>
        <v/>
      </c>
      <c r="B115" s="9">
        <v>0</v>
      </c>
      <c r="C115" s="9"/>
      <c r="D115" s="9"/>
      <c r="E115" s="9"/>
      <c r="F115" s="9"/>
      <c r="G115" s="9"/>
      <c r="H115" s="4">
        <v>0</v>
      </c>
      <c r="I115" s="4" t="s">
        <v>116</v>
      </c>
      <c r="J115" s="3" t="s">
        <v>116</v>
      </c>
      <c r="K115" s="49" t="str">
        <f>IF(J115=1,COUNT($K$9:K114)+1,"")</f>
        <v/>
      </c>
      <c r="L115" s="50" t="str">
        <f>IF(J115=2,COUNT($L$9:L114)+1,"")</f>
        <v/>
      </c>
      <c r="M115" s="5" t="str">
        <f>IF(MAX($M$9:M114)&gt;=MAX($K$10:$K$300),"",MAX($M$9:M114)+1)</f>
        <v/>
      </c>
      <c r="N115" s="9" t="str">
        <f t="shared" si="130"/>
        <v/>
      </c>
      <c r="O115" s="9"/>
      <c r="P115" s="9"/>
      <c r="Q115" s="9"/>
      <c r="R115" s="9"/>
      <c r="S115" s="9"/>
      <c r="T115" s="4" t="str">
        <f t="shared" ref="T115:U115" si="212">IFERROR(IF($M115="","",INDEX($A$10:$J$300,MATCH($M115,$K$10:$K$300,0),COLUMN(H106))),"")</f>
        <v/>
      </c>
      <c r="U115" s="4" t="str">
        <f t="shared" si="212"/>
        <v/>
      </c>
      <c r="V115" s="3"/>
      <c r="W115" s="5" t="str">
        <f>IF(MAX($W$9:W114)&gt;=MAX($L$10:$L$300),"",MAX($W$9:W114)+1)</f>
        <v/>
      </c>
      <c r="X115" s="9" t="str">
        <f t="shared" si="132"/>
        <v/>
      </c>
      <c r="Y115" s="9"/>
      <c r="Z115" s="9"/>
      <c r="AA115" s="9"/>
      <c r="AB115" s="9"/>
      <c r="AC115" s="9"/>
      <c r="AD115" s="4" t="str">
        <f t="shared" ref="AD115:AE115" si="213">IFERROR(IF($W115="","",INDEX($A$10:$J$300,MATCH($W115,$L$10:$L$300,0),COLUMN(H106))),"")</f>
        <v/>
      </c>
      <c r="AE115" s="4" t="str">
        <f t="shared" si="213"/>
        <v/>
      </c>
      <c r="AF115" s="3"/>
      <c r="AH115" s="5" t="str">
        <f>IF(AI115="","",COUNTA($N$10:AI115))</f>
        <v/>
      </c>
      <c r="AI115" s="9"/>
      <c r="AJ115" s="9"/>
      <c r="AK115" s="9"/>
      <c r="AL115" s="9"/>
      <c r="AM115" s="9"/>
      <c r="AN115" s="9"/>
      <c r="AO115" s="4"/>
      <c r="AP115" s="4"/>
      <c r="AQ115" s="3"/>
      <c r="AR115" s="5" t="str">
        <f>IF(AS115="","",COUNTA($X$10:AS115))</f>
        <v/>
      </c>
      <c r="AS115" s="9"/>
      <c r="AT115" s="9"/>
      <c r="AU115" s="9"/>
      <c r="AV115" s="9"/>
      <c r="AW115" s="9"/>
      <c r="AX115" s="9"/>
      <c r="AY115" s="4"/>
      <c r="AZ115" s="4"/>
      <c r="BA115" s="3"/>
    </row>
    <row r="116" spans="1:53" ht="20.25">
      <c r="A116" s="5" t="str">
        <f>IF(B116=0,"",COUNTA($B$10:B116))</f>
        <v/>
      </c>
      <c r="B116" s="9">
        <v>0</v>
      </c>
      <c r="C116" s="9"/>
      <c r="D116" s="9"/>
      <c r="E116" s="9"/>
      <c r="F116" s="9"/>
      <c r="G116" s="9"/>
      <c r="H116" s="4">
        <v>0</v>
      </c>
      <c r="I116" s="4" t="s">
        <v>116</v>
      </c>
      <c r="J116" s="3" t="s">
        <v>116</v>
      </c>
      <c r="K116" s="49" t="str">
        <f>IF(J116=1,COUNT($K$9:K115)+1,"")</f>
        <v/>
      </c>
      <c r="L116" s="50" t="str">
        <f>IF(J116=2,COUNT($L$9:L115)+1,"")</f>
        <v/>
      </c>
      <c r="M116" s="5" t="str">
        <f>IF(MAX($M$9:M115)&gt;=MAX($K$10:$K$300),"",MAX($M$9:M115)+1)</f>
        <v/>
      </c>
      <c r="N116" s="9" t="str">
        <f t="shared" si="130"/>
        <v/>
      </c>
      <c r="O116" s="9"/>
      <c r="P116" s="9"/>
      <c r="Q116" s="9"/>
      <c r="R116" s="9"/>
      <c r="S116" s="9"/>
      <c r="T116" s="4" t="str">
        <f t="shared" ref="T116:U116" si="214">IFERROR(IF($M116="","",INDEX($A$10:$J$300,MATCH($M116,$K$10:$K$300,0),COLUMN(H107))),"")</f>
        <v/>
      </c>
      <c r="U116" s="4" t="str">
        <f t="shared" si="214"/>
        <v/>
      </c>
      <c r="V116" s="3"/>
      <c r="W116" s="5" t="str">
        <f>IF(MAX($W$9:W115)&gt;=MAX($L$10:$L$300),"",MAX($W$9:W115)+1)</f>
        <v/>
      </c>
      <c r="X116" s="9" t="str">
        <f t="shared" si="132"/>
        <v/>
      </c>
      <c r="Y116" s="9"/>
      <c r="Z116" s="9"/>
      <c r="AA116" s="9"/>
      <c r="AB116" s="9"/>
      <c r="AC116" s="9"/>
      <c r="AD116" s="4" t="str">
        <f t="shared" ref="AD116:AE116" si="215">IFERROR(IF($W116="","",INDEX($A$10:$J$300,MATCH($W116,$L$10:$L$300,0),COLUMN(H107))),"")</f>
        <v/>
      </c>
      <c r="AE116" s="4" t="str">
        <f t="shared" si="215"/>
        <v/>
      </c>
      <c r="AF116" s="3"/>
      <c r="AH116" s="5" t="str">
        <f>IF(AI116="","",COUNTA($N$10:AI116))</f>
        <v/>
      </c>
      <c r="AI116" s="9"/>
      <c r="AJ116" s="9"/>
      <c r="AK116" s="9"/>
      <c r="AL116" s="9"/>
      <c r="AM116" s="9"/>
      <c r="AN116" s="9"/>
      <c r="AO116" s="4"/>
      <c r="AP116" s="4"/>
      <c r="AQ116" s="3"/>
      <c r="AR116" s="5" t="str">
        <f>IF(AS116="","",COUNTA($X$10:AS116))</f>
        <v/>
      </c>
      <c r="AS116" s="9"/>
      <c r="AT116" s="9"/>
      <c r="AU116" s="9"/>
      <c r="AV116" s="9"/>
      <c r="AW116" s="9"/>
      <c r="AX116" s="9"/>
      <c r="AY116" s="4"/>
      <c r="AZ116" s="4"/>
      <c r="BA116" s="3"/>
    </row>
    <row r="117" spans="1:53" ht="20.25">
      <c r="A117" s="5" t="str">
        <f>IF(B117=0,"",COUNTA($B$10:B117))</f>
        <v/>
      </c>
      <c r="B117" s="9">
        <v>0</v>
      </c>
      <c r="C117" s="9"/>
      <c r="D117" s="9"/>
      <c r="E117" s="9"/>
      <c r="F117" s="9"/>
      <c r="G117" s="9"/>
      <c r="H117" s="4">
        <v>0</v>
      </c>
      <c r="I117" s="4" t="s">
        <v>116</v>
      </c>
      <c r="J117" s="3" t="s">
        <v>116</v>
      </c>
      <c r="K117" s="49" t="str">
        <f>IF(J117=1,COUNT($K$9:K116)+1,"")</f>
        <v/>
      </c>
      <c r="L117" s="50" t="str">
        <f>IF(J117=2,COUNT($L$9:L116)+1,"")</f>
        <v/>
      </c>
      <c r="M117" s="5" t="str">
        <f>IF(MAX($M$9:M116)&gt;=MAX($K$10:$K$300),"",MAX($M$9:M116)+1)</f>
        <v/>
      </c>
      <c r="N117" s="9" t="str">
        <f t="shared" si="130"/>
        <v/>
      </c>
      <c r="O117" s="9"/>
      <c r="P117" s="9"/>
      <c r="Q117" s="9"/>
      <c r="R117" s="9"/>
      <c r="S117" s="9"/>
      <c r="T117" s="4" t="str">
        <f t="shared" ref="T117:U117" si="216">IFERROR(IF($M117="","",INDEX($A$10:$J$300,MATCH($M117,$K$10:$K$300,0),COLUMN(H108))),"")</f>
        <v/>
      </c>
      <c r="U117" s="4" t="str">
        <f t="shared" si="216"/>
        <v/>
      </c>
      <c r="V117" s="3"/>
      <c r="W117" s="5" t="str">
        <f>IF(MAX($W$9:W116)&gt;=MAX($L$10:$L$300),"",MAX($W$9:W116)+1)</f>
        <v/>
      </c>
      <c r="X117" s="9" t="str">
        <f t="shared" si="132"/>
        <v/>
      </c>
      <c r="Y117" s="9"/>
      <c r="Z117" s="9"/>
      <c r="AA117" s="9"/>
      <c r="AB117" s="9"/>
      <c r="AC117" s="9"/>
      <c r="AD117" s="4" t="str">
        <f t="shared" ref="AD117:AE117" si="217">IFERROR(IF($W117="","",INDEX($A$10:$J$300,MATCH($W117,$L$10:$L$300,0),COLUMN(H108))),"")</f>
        <v/>
      </c>
      <c r="AE117" s="4" t="str">
        <f t="shared" si="217"/>
        <v/>
      </c>
      <c r="AF117" s="3"/>
      <c r="AH117" s="5" t="str">
        <f>IF(AI117="","",COUNTA($N$10:AI117))</f>
        <v/>
      </c>
      <c r="AI117" s="9"/>
      <c r="AJ117" s="9"/>
      <c r="AK117" s="9"/>
      <c r="AL117" s="9"/>
      <c r="AM117" s="9"/>
      <c r="AN117" s="9"/>
      <c r="AO117" s="4"/>
      <c r="AP117" s="4"/>
      <c r="AQ117" s="3"/>
      <c r="AR117" s="5" t="str">
        <f>IF(AS117="","",COUNTA($X$10:AS117))</f>
        <v/>
      </c>
      <c r="AS117" s="9"/>
      <c r="AT117" s="9"/>
      <c r="AU117" s="9"/>
      <c r="AV117" s="9"/>
      <c r="AW117" s="9"/>
      <c r="AX117" s="9"/>
      <c r="AY117" s="4"/>
      <c r="AZ117" s="4"/>
      <c r="BA117" s="3"/>
    </row>
    <row r="118" spans="1:53" ht="20.25">
      <c r="A118" s="5" t="str">
        <f>IF(B118=0,"",COUNTA($B$10:B118))</f>
        <v/>
      </c>
      <c r="B118" s="9">
        <v>0</v>
      </c>
      <c r="C118" s="9"/>
      <c r="D118" s="9"/>
      <c r="E118" s="9"/>
      <c r="F118" s="9"/>
      <c r="G118" s="9"/>
      <c r="H118" s="4">
        <v>0</v>
      </c>
      <c r="I118" s="4" t="s">
        <v>116</v>
      </c>
      <c r="J118" s="3" t="s">
        <v>116</v>
      </c>
      <c r="K118" s="49" t="str">
        <f>IF(J118=1,COUNT($K$9:K117)+1,"")</f>
        <v/>
      </c>
      <c r="L118" s="50" t="str">
        <f>IF(J118=2,COUNT($L$9:L117)+1,"")</f>
        <v/>
      </c>
      <c r="M118" s="5" t="str">
        <f>IF(MAX($M$9:M117)&gt;=MAX($K$10:$K$300),"",MAX($M$9:M117)+1)</f>
        <v/>
      </c>
      <c r="N118" s="9" t="str">
        <f t="shared" si="130"/>
        <v/>
      </c>
      <c r="O118" s="9"/>
      <c r="P118" s="9"/>
      <c r="Q118" s="9"/>
      <c r="R118" s="9"/>
      <c r="S118" s="9"/>
      <c r="T118" s="4" t="str">
        <f t="shared" ref="T118:U118" si="218">IFERROR(IF($M118="","",INDEX($A$10:$J$300,MATCH($M118,$K$10:$K$300,0),COLUMN(H109))),"")</f>
        <v/>
      </c>
      <c r="U118" s="4" t="str">
        <f t="shared" si="218"/>
        <v/>
      </c>
      <c r="V118" s="3"/>
      <c r="W118" s="5" t="str">
        <f>IF(MAX($W$9:W117)&gt;=MAX($L$10:$L$300),"",MAX($W$9:W117)+1)</f>
        <v/>
      </c>
      <c r="X118" s="9" t="str">
        <f t="shared" si="132"/>
        <v/>
      </c>
      <c r="Y118" s="9"/>
      <c r="Z118" s="9"/>
      <c r="AA118" s="9"/>
      <c r="AB118" s="9"/>
      <c r="AC118" s="9"/>
      <c r="AD118" s="4" t="str">
        <f t="shared" ref="AD118:AE118" si="219">IFERROR(IF($W118="","",INDEX($A$10:$J$300,MATCH($W118,$L$10:$L$300,0),COLUMN(H109))),"")</f>
        <v/>
      </c>
      <c r="AE118" s="4" t="str">
        <f t="shared" si="219"/>
        <v/>
      </c>
      <c r="AF118" s="3"/>
      <c r="AH118" s="5" t="str">
        <f>IF(AI118="","",COUNTA($N$10:AI118))</f>
        <v/>
      </c>
      <c r="AI118" s="9"/>
      <c r="AJ118" s="9"/>
      <c r="AK118" s="9"/>
      <c r="AL118" s="9"/>
      <c r="AM118" s="9"/>
      <c r="AN118" s="9"/>
      <c r="AO118" s="4"/>
      <c r="AP118" s="4"/>
      <c r="AQ118" s="3"/>
      <c r="AR118" s="5" t="str">
        <f>IF(AS118="","",COUNTA($X$10:AS118))</f>
        <v/>
      </c>
      <c r="AS118" s="9"/>
      <c r="AT118" s="9"/>
      <c r="AU118" s="9"/>
      <c r="AV118" s="9"/>
      <c r="AW118" s="9"/>
      <c r="AX118" s="9"/>
      <c r="AY118" s="4"/>
      <c r="AZ118" s="4"/>
      <c r="BA118" s="3"/>
    </row>
    <row r="119" spans="1:53" ht="20.25">
      <c r="A119" s="5" t="str">
        <f>IF(B119=0,"",COUNTA($B$10:B119))</f>
        <v/>
      </c>
      <c r="B119" s="9">
        <v>0</v>
      </c>
      <c r="C119" s="9"/>
      <c r="D119" s="9"/>
      <c r="E119" s="9"/>
      <c r="F119" s="9"/>
      <c r="G119" s="9"/>
      <c r="H119" s="4">
        <v>0</v>
      </c>
      <c r="I119" s="4" t="s">
        <v>116</v>
      </c>
      <c r="J119" s="3" t="s">
        <v>116</v>
      </c>
      <c r="K119" s="49" t="str">
        <f>IF(J119=1,COUNT($K$9:K118)+1,"")</f>
        <v/>
      </c>
      <c r="L119" s="50" t="str">
        <f>IF(J119=2,COUNT($L$9:L118)+1,"")</f>
        <v/>
      </c>
      <c r="M119" s="5" t="str">
        <f>IF(MAX($M$9:M118)&gt;=MAX($K$10:$K$300),"",MAX($M$9:M118)+1)</f>
        <v/>
      </c>
      <c r="N119" s="9" t="str">
        <f t="shared" si="130"/>
        <v/>
      </c>
      <c r="O119" s="9"/>
      <c r="P119" s="9"/>
      <c r="Q119" s="9"/>
      <c r="R119" s="9"/>
      <c r="S119" s="9"/>
      <c r="T119" s="4" t="str">
        <f t="shared" ref="T119:U119" si="220">IFERROR(IF($M119="","",INDEX($A$10:$J$300,MATCH($M119,$K$10:$K$300,0),COLUMN(H110))),"")</f>
        <v/>
      </c>
      <c r="U119" s="4" t="str">
        <f t="shared" si="220"/>
        <v/>
      </c>
      <c r="V119" s="3"/>
      <c r="W119" s="5" t="str">
        <f>IF(MAX($W$9:W118)&gt;=MAX($L$10:$L$300),"",MAX($W$9:W118)+1)</f>
        <v/>
      </c>
      <c r="X119" s="9" t="str">
        <f t="shared" si="132"/>
        <v/>
      </c>
      <c r="Y119" s="9"/>
      <c r="Z119" s="9"/>
      <c r="AA119" s="9"/>
      <c r="AB119" s="9"/>
      <c r="AC119" s="9"/>
      <c r="AD119" s="4" t="str">
        <f t="shared" ref="AD119:AE119" si="221">IFERROR(IF($W119="","",INDEX($A$10:$J$300,MATCH($W119,$L$10:$L$300,0),COLUMN(H110))),"")</f>
        <v/>
      </c>
      <c r="AE119" s="4" t="str">
        <f t="shared" si="221"/>
        <v/>
      </c>
      <c r="AF119" s="3"/>
      <c r="AH119" s="5" t="str">
        <f>IF(AI119="","",COUNTA($N$10:AI119))</f>
        <v/>
      </c>
      <c r="AI119" s="9"/>
      <c r="AJ119" s="9"/>
      <c r="AK119" s="9"/>
      <c r="AL119" s="9"/>
      <c r="AM119" s="9"/>
      <c r="AN119" s="9"/>
      <c r="AO119" s="4"/>
      <c r="AP119" s="4"/>
      <c r="AQ119" s="3"/>
      <c r="AR119" s="5" t="str">
        <f>IF(AS119="","",COUNTA($X$10:AS119))</f>
        <v/>
      </c>
      <c r="AS119" s="9"/>
      <c r="AT119" s="9"/>
      <c r="AU119" s="9"/>
      <c r="AV119" s="9"/>
      <c r="AW119" s="9"/>
      <c r="AX119" s="9"/>
      <c r="AY119" s="4"/>
      <c r="AZ119" s="4"/>
      <c r="BA119" s="3"/>
    </row>
    <row r="120" spans="1:53" ht="20.25">
      <c r="A120" s="5" t="str">
        <f>IF(B120=0,"",COUNTA($B$10:B120))</f>
        <v/>
      </c>
      <c r="B120" s="9">
        <v>0</v>
      </c>
      <c r="C120" s="9"/>
      <c r="D120" s="9"/>
      <c r="E120" s="9"/>
      <c r="F120" s="9"/>
      <c r="G120" s="9"/>
      <c r="H120" s="4">
        <v>0</v>
      </c>
      <c r="I120" s="4" t="s">
        <v>116</v>
      </c>
      <c r="J120" s="3" t="s">
        <v>116</v>
      </c>
      <c r="K120" s="49" t="str">
        <f>IF(J120=1,COUNT($K$9:K119)+1,"")</f>
        <v/>
      </c>
      <c r="L120" s="50" t="str">
        <f>IF(J120=2,COUNT($L$9:L119)+1,"")</f>
        <v/>
      </c>
      <c r="M120" s="5" t="str">
        <f>IF(MAX($M$9:M119)&gt;=MAX($K$10:$K$300),"",MAX($M$9:M119)+1)</f>
        <v/>
      </c>
      <c r="N120" s="9" t="str">
        <f t="shared" si="130"/>
        <v/>
      </c>
      <c r="O120" s="9"/>
      <c r="P120" s="9"/>
      <c r="Q120" s="9"/>
      <c r="R120" s="9"/>
      <c r="S120" s="9"/>
      <c r="T120" s="4" t="str">
        <f t="shared" ref="T120:U120" si="222">IFERROR(IF($M120="","",INDEX($A$10:$J$300,MATCH($M120,$K$10:$K$300,0),COLUMN(H111))),"")</f>
        <v/>
      </c>
      <c r="U120" s="4" t="str">
        <f t="shared" si="222"/>
        <v/>
      </c>
      <c r="V120" s="3"/>
      <c r="W120" s="5" t="str">
        <f>IF(MAX($W$9:W119)&gt;=MAX($L$10:$L$300),"",MAX($W$9:W119)+1)</f>
        <v/>
      </c>
      <c r="X120" s="9" t="str">
        <f t="shared" si="132"/>
        <v/>
      </c>
      <c r="Y120" s="9"/>
      <c r="Z120" s="9"/>
      <c r="AA120" s="9"/>
      <c r="AB120" s="9"/>
      <c r="AC120" s="9"/>
      <c r="AD120" s="4" t="str">
        <f t="shared" ref="AD120:AE120" si="223">IFERROR(IF($W120="","",INDEX($A$10:$J$300,MATCH($W120,$L$10:$L$300,0),COLUMN(H111))),"")</f>
        <v/>
      </c>
      <c r="AE120" s="4" t="str">
        <f t="shared" si="223"/>
        <v/>
      </c>
      <c r="AF120" s="3"/>
      <c r="AH120" s="5" t="str">
        <f>IF(AI120="","",COUNTA($N$10:AI120))</f>
        <v/>
      </c>
      <c r="AI120" s="9"/>
      <c r="AJ120" s="9"/>
      <c r="AK120" s="9"/>
      <c r="AL120" s="9"/>
      <c r="AM120" s="9"/>
      <c r="AN120" s="9"/>
      <c r="AO120" s="4"/>
      <c r="AP120" s="4"/>
      <c r="AQ120" s="3"/>
      <c r="AR120" s="5" t="str">
        <f>IF(AS120="","",COUNTA($X$10:AS120))</f>
        <v/>
      </c>
      <c r="AS120" s="9"/>
      <c r="AT120" s="9"/>
      <c r="AU120" s="9"/>
      <c r="AV120" s="9"/>
      <c r="AW120" s="9"/>
      <c r="AX120" s="9"/>
      <c r="AY120" s="4"/>
      <c r="AZ120" s="4"/>
      <c r="BA120" s="3"/>
    </row>
    <row r="121" spans="1:53" ht="20.25">
      <c r="A121" s="5" t="str">
        <f>IF(B121=0,"",COUNTA($B$10:B121))</f>
        <v/>
      </c>
      <c r="B121" s="9">
        <v>0</v>
      </c>
      <c r="C121" s="9"/>
      <c r="D121" s="9"/>
      <c r="E121" s="9"/>
      <c r="F121" s="9"/>
      <c r="G121" s="9"/>
      <c r="H121" s="4">
        <v>0</v>
      </c>
      <c r="I121" s="4" t="s">
        <v>116</v>
      </c>
      <c r="J121" s="3" t="s">
        <v>116</v>
      </c>
      <c r="K121" s="49" t="str">
        <f>IF(J121=1,COUNT($K$9:K120)+1,"")</f>
        <v/>
      </c>
      <c r="L121" s="50" t="str">
        <f>IF(J121=2,COUNT($L$9:L120)+1,"")</f>
        <v/>
      </c>
      <c r="M121" s="5" t="str">
        <f>IF(MAX($M$9:M120)&gt;=MAX($K$10:$K$300),"",MAX($M$9:M120)+1)</f>
        <v/>
      </c>
      <c r="N121" s="9" t="str">
        <f t="shared" si="130"/>
        <v/>
      </c>
      <c r="O121" s="9"/>
      <c r="P121" s="9"/>
      <c r="Q121" s="9"/>
      <c r="R121" s="9"/>
      <c r="S121" s="9"/>
      <c r="T121" s="4" t="str">
        <f t="shared" ref="T121:U121" si="224">IFERROR(IF($M121="","",INDEX($A$10:$J$300,MATCH($M121,$K$10:$K$300,0),COLUMN(H112))),"")</f>
        <v/>
      </c>
      <c r="U121" s="4" t="str">
        <f t="shared" si="224"/>
        <v/>
      </c>
      <c r="V121" s="3"/>
      <c r="W121" s="5" t="str">
        <f>IF(MAX($W$9:W120)&gt;=MAX($L$10:$L$300),"",MAX($W$9:W120)+1)</f>
        <v/>
      </c>
      <c r="X121" s="9" t="str">
        <f t="shared" si="132"/>
        <v/>
      </c>
      <c r="Y121" s="9"/>
      <c r="Z121" s="9"/>
      <c r="AA121" s="9"/>
      <c r="AB121" s="9"/>
      <c r="AC121" s="9"/>
      <c r="AD121" s="4" t="str">
        <f t="shared" ref="AD121:AE121" si="225">IFERROR(IF($W121="","",INDEX($A$10:$J$300,MATCH($W121,$L$10:$L$300,0),COLUMN(H112))),"")</f>
        <v/>
      </c>
      <c r="AE121" s="4" t="str">
        <f t="shared" si="225"/>
        <v/>
      </c>
      <c r="AF121" s="3"/>
      <c r="AH121" s="5" t="str">
        <f>IF(AI121="","",COUNTA($N$10:AI121))</f>
        <v/>
      </c>
      <c r="AI121" s="9"/>
      <c r="AJ121" s="9"/>
      <c r="AK121" s="9"/>
      <c r="AL121" s="9"/>
      <c r="AM121" s="9"/>
      <c r="AN121" s="9"/>
      <c r="AO121" s="4"/>
      <c r="AP121" s="4"/>
      <c r="AQ121" s="3"/>
      <c r="AR121" s="5" t="str">
        <f>IF(AS121="","",COUNTA($X$10:AS121))</f>
        <v/>
      </c>
      <c r="AS121" s="9"/>
      <c r="AT121" s="9"/>
      <c r="AU121" s="9"/>
      <c r="AV121" s="9"/>
      <c r="AW121" s="9"/>
      <c r="AX121" s="9"/>
      <c r="AY121" s="4"/>
      <c r="AZ121" s="4"/>
      <c r="BA121" s="3"/>
    </row>
    <row r="122" spans="1:53" ht="20.25">
      <c r="A122" s="5" t="str">
        <f>IF(B122=0,"",COUNTA($B$10:B122))</f>
        <v/>
      </c>
      <c r="B122" s="9">
        <v>0</v>
      </c>
      <c r="C122" s="9"/>
      <c r="D122" s="9"/>
      <c r="E122" s="9"/>
      <c r="F122" s="9"/>
      <c r="G122" s="9"/>
      <c r="H122" s="4">
        <v>0</v>
      </c>
      <c r="I122" s="4" t="s">
        <v>116</v>
      </c>
      <c r="J122" s="3" t="s">
        <v>116</v>
      </c>
      <c r="K122" s="49" t="str">
        <f>IF(J122=1,COUNT($K$9:K121)+1,"")</f>
        <v/>
      </c>
      <c r="L122" s="50" t="str">
        <f>IF(J122=2,COUNT($L$9:L121)+1,"")</f>
        <v/>
      </c>
      <c r="M122" s="5" t="str">
        <f>IF(MAX($M$9:M121)&gt;=MAX($K$10:$K$300),"",MAX($M$9:M121)+1)</f>
        <v/>
      </c>
      <c r="N122" s="9" t="str">
        <f t="shared" si="130"/>
        <v/>
      </c>
      <c r="O122" s="9"/>
      <c r="P122" s="9"/>
      <c r="Q122" s="9"/>
      <c r="R122" s="9"/>
      <c r="S122" s="9"/>
      <c r="T122" s="4" t="str">
        <f t="shared" ref="T122:U122" si="226">IFERROR(IF($M122="","",INDEX($A$10:$J$300,MATCH($M122,$K$10:$K$300,0),COLUMN(H113))),"")</f>
        <v/>
      </c>
      <c r="U122" s="4" t="str">
        <f t="shared" si="226"/>
        <v/>
      </c>
      <c r="V122" s="3"/>
      <c r="W122" s="5" t="str">
        <f>IF(MAX($W$9:W121)&gt;=MAX($L$10:$L$300),"",MAX($W$9:W121)+1)</f>
        <v/>
      </c>
      <c r="X122" s="9" t="str">
        <f t="shared" si="132"/>
        <v/>
      </c>
      <c r="Y122" s="9"/>
      <c r="Z122" s="9"/>
      <c r="AA122" s="9"/>
      <c r="AB122" s="9"/>
      <c r="AC122" s="9"/>
      <c r="AD122" s="4" t="str">
        <f t="shared" ref="AD122:AE122" si="227">IFERROR(IF($W122="","",INDEX($A$10:$J$300,MATCH($W122,$L$10:$L$300,0),COLUMN(H113))),"")</f>
        <v/>
      </c>
      <c r="AE122" s="4" t="str">
        <f t="shared" si="227"/>
        <v/>
      </c>
      <c r="AF122" s="3"/>
      <c r="AH122" s="5" t="str">
        <f>IF(AI122="","",COUNTA($N$10:AI122))</f>
        <v/>
      </c>
      <c r="AI122" s="9"/>
      <c r="AJ122" s="9"/>
      <c r="AK122" s="9"/>
      <c r="AL122" s="9"/>
      <c r="AM122" s="9"/>
      <c r="AN122" s="9"/>
      <c r="AO122" s="4"/>
      <c r="AP122" s="4"/>
      <c r="AQ122" s="3"/>
      <c r="AR122" s="5" t="str">
        <f>IF(AS122="","",COUNTA($X$10:AS122))</f>
        <v/>
      </c>
      <c r="AS122" s="9"/>
      <c r="AT122" s="9"/>
      <c r="AU122" s="9"/>
      <c r="AV122" s="9"/>
      <c r="AW122" s="9"/>
      <c r="AX122" s="9"/>
      <c r="AY122" s="4"/>
      <c r="AZ122" s="4"/>
      <c r="BA122" s="3"/>
    </row>
    <row r="123" spans="1:53" ht="20.25">
      <c r="A123" s="5" t="str">
        <f>IF(B123=0,"",COUNTA($B$10:B123))</f>
        <v/>
      </c>
      <c r="B123" s="9">
        <v>0</v>
      </c>
      <c r="C123" s="9"/>
      <c r="D123" s="9"/>
      <c r="E123" s="9"/>
      <c r="F123" s="9"/>
      <c r="G123" s="9"/>
      <c r="H123" s="4">
        <v>0</v>
      </c>
      <c r="I123" s="4" t="s">
        <v>116</v>
      </c>
      <c r="J123" s="3" t="s">
        <v>116</v>
      </c>
      <c r="K123" s="49" t="str">
        <f>IF(J123=1,COUNT($K$9:K122)+1,"")</f>
        <v/>
      </c>
      <c r="L123" s="50" t="str">
        <f>IF(J123=2,COUNT($L$9:L122)+1,"")</f>
        <v/>
      </c>
      <c r="M123" s="5" t="str">
        <f>IF(MAX($M$9:M122)&gt;=MAX($K$10:$K$300),"",MAX($M$9:M122)+1)</f>
        <v/>
      </c>
      <c r="N123" s="9" t="str">
        <f t="shared" si="130"/>
        <v/>
      </c>
      <c r="O123" s="9"/>
      <c r="P123" s="9"/>
      <c r="Q123" s="9"/>
      <c r="R123" s="9"/>
      <c r="S123" s="9"/>
      <c r="T123" s="4" t="str">
        <f t="shared" ref="T123:U123" si="228">IFERROR(IF($M123="","",INDEX($A$10:$J$300,MATCH($M123,$K$10:$K$300,0),COLUMN(H114))),"")</f>
        <v/>
      </c>
      <c r="U123" s="4" t="str">
        <f t="shared" si="228"/>
        <v/>
      </c>
      <c r="V123" s="3"/>
      <c r="W123" s="5" t="str">
        <f>IF(MAX($W$9:W122)&gt;=MAX($L$10:$L$300),"",MAX($W$9:W122)+1)</f>
        <v/>
      </c>
      <c r="X123" s="9" t="str">
        <f t="shared" si="132"/>
        <v/>
      </c>
      <c r="Y123" s="9"/>
      <c r="Z123" s="9"/>
      <c r="AA123" s="9"/>
      <c r="AB123" s="9"/>
      <c r="AC123" s="9"/>
      <c r="AD123" s="4" t="str">
        <f t="shared" ref="AD123:AE123" si="229">IFERROR(IF($W123="","",INDEX($A$10:$J$300,MATCH($W123,$L$10:$L$300,0),COLUMN(H114))),"")</f>
        <v/>
      </c>
      <c r="AE123" s="4" t="str">
        <f t="shared" si="229"/>
        <v/>
      </c>
      <c r="AF123" s="3"/>
      <c r="AH123" s="5" t="str">
        <f>IF(AI123="","",COUNTA($N$10:AI123))</f>
        <v/>
      </c>
      <c r="AI123" s="9"/>
      <c r="AJ123" s="9"/>
      <c r="AK123" s="9"/>
      <c r="AL123" s="9"/>
      <c r="AM123" s="9"/>
      <c r="AN123" s="9"/>
      <c r="AO123" s="4"/>
      <c r="AP123" s="4"/>
      <c r="AQ123" s="3"/>
      <c r="AR123" s="5" t="str">
        <f>IF(AS123="","",COUNTA($X$10:AS123))</f>
        <v/>
      </c>
      <c r="AS123" s="9"/>
      <c r="AT123" s="9"/>
      <c r="AU123" s="9"/>
      <c r="AV123" s="9"/>
      <c r="AW123" s="9"/>
      <c r="AX123" s="9"/>
      <c r="AY123" s="4"/>
      <c r="AZ123" s="4"/>
      <c r="BA123" s="3"/>
    </row>
    <row r="124" spans="1:53" ht="20.25">
      <c r="A124" s="5" t="str">
        <f>IF(B124=0,"",COUNTA($B$10:B124))</f>
        <v/>
      </c>
      <c r="B124" s="9">
        <v>0</v>
      </c>
      <c r="C124" s="9"/>
      <c r="D124" s="9"/>
      <c r="E124" s="9"/>
      <c r="F124" s="9"/>
      <c r="G124" s="9"/>
      <c r="H124" s="4">
        <v>0</v>
      </c>
      <c r="I124" s="4" t="s">
        <v>116</v>
      </c>
      <c r="J124" s="3" t="s">
        <v>116</v>
      </c>
      <c r="K124" s="49" t="str">
        <f>IF(J124=1,COUNT($K$9:K123)+1,"")</f>
        <v/>
      </c>
      <c r="L124" s="50" t="str">
        <f>IF(J124=2,COUNT($L$9:L123)+1,"")</f>
        <v/>
      </c>
      <c r="M124" s="5" t="str">
        <f>IF(MAX($M$9:M123)&gt;=MAX($K$10:$K$300),"",MAX($M$9:M123)+1)</f>
        <v/>
      </c>
      <c r="N124" s="9" t="str">
        <f t="shared" si="130"/>
        <v/>
      </c>
      <c r="O124" s="9"/>
      <c r="P124" s="9"/>
      <c r="Q124" s="9"/>
      <c r="R124" s="9"/>
      <c r="S124" s="9"/>
      <c r="T124" s="4" t="str">
        <f t="shared" ref="T124:U124" si="230">IFERROR(IF($M124="","",INDEX($A$10:$J$300,MATCH($M124,$K$10:$K$300,0),COLUMN(H115))),"")</f>
        <v/>
      </c>
      <c r="U124" s="4" t="str">
        <f t="shared" si="230"/>
        <v/>
      </c>
      <c r="V124" s="3"/>
      <c r="W124" s="5" t="str">
        <f>IF(MAX($W$9:W123)&gt;=MAX($L$10:$L$300),"",MAX($W$9:W123)+1)</f>
        <v/>
      </c>
      <c r="X124" s="9" t="str">
        <f t="shared" si="132"/>
        <v/>
      </c>
      <c r="Y124" s="9"/>
      <c r="Z124" s="9"/>
      <c r="AA124" s="9"/>
      <c r="AB124" s="9"/>
      <c r="AC124" s="9"/>
      <c r="AD124" s="4" t="str">
        <f t="shared" ref="AD124:AE124" si="231">IFERROR(IF($W124="","",INDEX($A$10:$J$300,MATCH($W124,$L$10:$L$300,0),COLUMN(H115))),"")</f>
        <v/>
      </c>
      <c r="AE124" s="4" t="str">
        <f t="shared" si="231"/>
        <v/>
      </c>
      <c r="AF124" s="3"/>
      <c r="AH124" s="5" t="str">
        <f>IF(AI124="","",COUNTA($N$10:AI124))</f>
        <v/>
      </c>
      <c r="AI124" s="9"/>
      <c r="AJ124" s="9"/>
      <c r="AK124" s="9"/>
      <c r="AL124" s="9"/>
      <c r="AM124" s="9"/>
      <c r="AN124" s="9"/>
      <c r="AO124" s="4"/>
      <c r="AP124" s="4"/>
      <c r="AQ124" s="3"/>
      <c r="AR124" s="5" t="str">
        <f>IF(AS124="","",COUNTA($X$10:AS124))</f>
        <v/>
      </c>
      <c r="AS124" s="9"/>
      <c r="AT124" s="9"/>
      <c r="AU124" s="9"/>
      <c r="AV124" s="9"/>
      <c r="AW124" s="9"/>
      <c r="AX124" s="9"/>
      <c r="AY124" s="4"/>
      <c r="AZ124" s="4"/>
      <c r="BA124" s="3"/>
    </row>
    <row r="125" spans="1:53" ht="20.25">
      <c r="A125" s="5" t="str">
        <f>IF(B125=0,"",COUNTA($B$10:B125))</f>
        <v/>
      </c>
      <c r="B125" s="9">
        <v>0</v>
      </c>
      <c r="C125" s="9"/>
      <c r="D125" s="9"/>
      <c r="E125" s="9"/>
      <c r="F125" s="9"/>
      <c r="G125" s="9"/>
      <c r="H125" s="4">
        <v>0</v>
      </c>
      <c r="I125" s="4" t="s">
        <v>116</v>
      </c>
      <c r="J125" s="3" t="s">
        <v>116</v>
      </c>
      <c r="K125" s="49" t="str">
        <f>IF(J125=1,COUNT($K$9:K124)+1,"")</f>
        <v/>
      </c>
      <c r="L125" s="50" t="str">
        <f>IF(J125=2,COUNT($L$9:L124)+1,"")</f>
        <v/>
      </c>
      <c r="M125" s="5" t="str">
        <f>IF(MAX($M$9:M124)&gt;=MAX($K$10:$K$300),"",MAX($M$9:M124)+1)</f>
        <v/>
      </c>
      <c r="N125" s="9" t="str">
        <f t="shared" si="130"/>
        <v/>
      </c>
      <c r="O125" s="9"/>
      <c r="P125" s="9"/>
      <c r="Q125" s="9"/>
      <c r="R125" s="9"/>
      <c r="S125" s="9"/>
      <c r="T125" s="4" t="str">
        <f t="shared" ref="T125:U125" si="232">IFERROR(IF($M125="","",INDEX($A$10:$J$300,MATCH($M125,$K$10:$K$300,0),COLUMN(H116))),"")</f>
        <v/>
      </c>
      <c r="U125" s="4" t="str">
        <f t="shared" si="232"/>
        <v/>
      </c>
      <c r="V125" s="3"/>
      <c r="W125" s="5" t="str">
        <f>IF(MAX($W$9:W124)&gt;=MAX($L$10:$L$300),"",MAX($W$9:W124)+1)</f>
        <v/>
      </c>
      <c r="X125" s="9" t="str">
        <f t="shared" si="132"/>
        <v/>
      </c>
      <c r="Y125" s="9"/>
      <c r="Z125" s="9"/>
      <c r="AA125" s="9"/>
      <c r="AB125" s="9"/>
      <c r="AC125" s="9"/>
      <c r="AD125" s="4" t="str">
        <f t="shared" ref="AD125:AE125" si="233">IFERROR(IF($W125="","",INDEX($A$10:$J$300,MATCH($W125,$L$10:$L$300,0),COLUMN(H116))),"")</f>
        <v/>
      </c>
      <c r="AE125" s="4" t="str">
        <f t="shared" si="233"/>
        <v/>
      </c>
      <c r="AF125" s="3"/>
      <c r="AH125" s="5" t="str">
        <f>IF(AI125="","",COUNTA($N$10:AI125))</f>
        <v/>
      </c>
      <c r="AI125" s="9"/>
      <c r="AJ125" s="9"/>
      <c r="AK125" s="9"/>
      <c r="AL125" s="9"/>
      <c r="AM125" s="9"/>
      <c r="AN125" s="9"/>
      <c r="AO125" s="4"/>
      <c r="AP125" s="4"/>
      <c r="AQ125" s="3"/>
      <c r="AR125" s="5" t="str">
        <f>IF(AS125="","",COUNTA($X$10:AS125))</f>
        <v/>
      </c>
      <c r="AS125" s="9"/>
      <c r="AT125" s="9"/>
      <c r="AU125" s="9"/>
      <c r="AV125" s="9"/>
      <c r="AW125" s="9"/>
      <c r="AX125" s="9"/>
      <c r="AY125" s="4"/>
      <c r="AZ125" s="4"/>
      <c r="BA125" s="3"/>
    </row>
    <row r="126" spans="1:53" ht="20.25">
      <c r="A126" s="5" t="str">
        <f>IF(B126=0,"",COUNTA($B$10:B126))</f>
        <v/>
      </c>
      <c r="B126" s="9">
        <v>0</v>
      </c>
      <c r="C126" s="9"/>
      <c r="D126" s="9"/>
      <c r="E126" s="9"/>
      <c r="F126" s="9"/>
      <c r="G126" s="9"/>
      <c r="H126" s="4">
        <v>0</v>
      </c>
      <c r="I126" s="4" t="s">
        <v>116</v>
      </c>
      <c r="J126" s="3" t="s">
        <v>116</v>
      </c>
      <c r="K126" s="49" t="str">
        <f>IF(J126=1,COUNT($K$9:K125)+1,"")</f>
        <v/>
      </c>
      <c r="L126" s="50" t="str">
        <f>IF(J126=2,COUNT($L$9:L125)+1,"")</f>
        <v/>
      </c>
      <c r="M126" s="5" t="str">
        <f>IF(MAX($M$9:M125)&gt;=MAX($K$10:$K$300),"",MAX($M$9:M125)+1)</f>
        <v/>
      </c>
      <c r="N126" s="9" t="str">
        <f t="shared" si="130"/>
        <v/>
      </c>
      <c r="O126" s="9"/>
      <c r="P126" s="9"/>
      <c r="Q126" s="9"/>
      <c r="R126" s="9"/>
      <c r="S126" s="9"/>
      <c r="T126" s="4" t="str">
        <f t="shared" ref="T126:U126" si="234">IFERROR(IF($M126="","",INDEX($A$10:$J$300,MATCH($M126,$K$10:$K$300,0),COLUMN(H117))),"")</f>
        <v/>
      </c>
      <c r="U126" s="4" t="str">
        <f t="shared" si="234"/>
        <v/>
      </c>
      <c r="V126" s="3"/>
      <c r="W126" s="5" t="str">
        <f>IF(MAX($W$9:W125)&gt;=MAX($L$10:$L$300),"",MAX($W$9:W125)+1)</f>
        <v/>
      </c>
      <c r="X126" s="9" t="str">
        <f t="shared" si="132"/>
        <v/>
      </c>
      <c r="Y126" s="9"/>
      <c r="Z126" s="9"/>
      <c r="AA126" s="9"/>
      <c r="AB126" s="9"/>
      <c r="AC126" s="9"/>
      <c r="AD126" s="4" t="str">
        <f t="shared" ref="AD126:AE126" si="235">IFERROR(IF($W126="","",INDEX($A$10:$J$300,MATCH($W126,$L$10:$L$300,0),COLUMN(H117))),"")</f>
        <v/>
      </c>
      <c r="AE126" s="4" t="str">
        <f t="shared" si="235"/>
        <v/>
      </c>
      <c r="AF126" s="3"/>
      <c r="AH126" s="5" t="str">
        <f>IF(AI126="","",COUNTA($N$10:AI126))</f>
        <v/>
      </c>
      <c r="AI126" s="9"/>
      <c r="AJ126" s="9"/>
      <c r="AK126" s="9"/>
      <c r="AL126" s="9"/>
      <c r="AM126" s="9"/>
      <c r="AN126" s="9"/>
      <c r="AO126" s="4"/>
      <c r="AP126" s="4"/>
      <c r="AQ126" s="3"/>
      <c r="AR126" s="5" t="str">
        <f>IF(AS126="","",COUNTA($X$10:AS126))</f>
        <v/>
      </c>
      <c r="AS126" s="9"/>
      <c r="AT126" s="9"/>
      <c r="AU126" s="9"/>
      <c r="AV126" s="9"/>
      <c r="AW126" s="9"/>
      <c r="AX126" s="9"/>
      <c r="AY126" s="4"/>
      <c r="AZ126" s="4"/>
      <c r="BA126" s="3"/>
    </row>
    <row r="127" spans="1:53" ht="20.25">
      <c r="A127" s="5" t="str">
        <f>IF(B127=0,"",COUNTA($B$10:B127))</f>
        <v/>
      </c>
      <c r="B127" s="9">
        <v>0</v>
      </c>
      <c r="C127" s="9"/>
      <c r="D127" s="9"/>
      <c r="E127" s="9"/>
      <c r="F127" s="9"/>
      <c r="G127" s="9"/>
      <c r="H127" s="4">
        <v>0</v>
      </c>
      <c r="I127" s="4" t="s">
        <v>116</v>
      </c>
      <c r="J127" s="3" t="s">
        <v>116</v>
      </c>
      <c r="K127" s="49" t="str">
        <f>IF(J127=1,COUNT($K$9:K126)+1,"")</f>
        <v/>
      </c>
      <c r="L127" s="50" t="str">
        <f>IF(J127=2,COUNT($L$9:L126)+1,"")</f>
        <v/>
      </c>
      <c r="M127" s="5" t="str">
        <f>IF(MAX($M$9:M126)&gt;=MAX($K$10:$K$300),"",MAX($M$9:M126)+1)</f>
        <v/>
      </c>
      <c r="N127" s="9" t="str">
        <f t="shared" si="130"/>
        <v/>
      </c>
      <c r="O127" s="9"/>
      <c r="P127" s="9"/>
      <c r="Q127" s="9"/>
      <c r="R127" s="9"/>
      <c r="S127" s="9"/>
      <c r="T127" s="4" t="str">
        <f t="shared" ref="T127:U127" si="236">IFERROR(IF($M127="","",INDEX($A$10:$J$300,MATCH($M127,$K$10:$K$300,0),COLUMN(H118))),"")</f>
        <v/>
      </c>
      <c r="U127" s="4" t="str">
        <f t="shared" si="236"/>
        <v/>
      </c>
      <c r="V127" s="3"/>
      <c r="W127" s="5" t="str">
        <f>IF(MAX($W$9:W126)&gt;=MAX($L$10:$L$300),"",MAX($W$9:W126)+1)</f>
        <v/>
      </c>
      <c r="X127" s="9" t="str">
        <f t="shared" si="132"/>
        <v/>
      </c>
      <c r="Y127" s="9"/>
      <c r="Z127" s="9"/>
      <c r="AA127" s="9"/>
      <c r="AB127" s="9"/>
      <c r="AC127" s="9"/>
      <c r="AD127" s="4" t="str">
        <f t="shared" ref="AD127:AE127" si="237">IFERROR(IF($W127="","",INDEX($A$10:$J$300,MATCH($W127,$L$10:$L$300,0),COLUMN(H118))),"")</f>
        <v/>
      </c>
      <c r="AE127" s="4" t="str">
        <f t="shared" si="237"/>
        <v/>
      </c>
      <c r="AF127" s="3"/>
      <c r="AH127" s="5" t="str">
        <f>IF(AI127="","",COUNTA($N$10:AI127))</f>
        <v/>
      </c>
      <c r="AI127" s="9"/>
      <c r="AJ127" s="9"/>
      <c r="AK127" s="9"/>
      <c r="AL127" s="9"/>
      <c r="AM127" s="9"/>
      <c r="AN127" s="9"/>
      <c r="AO127" s="4"/>
      <c r="AP127" s="4"/>
      <c r="AQ127" s="3"/>
      <c r="AR127" s="5" t="str">
        <f>IF(AS127="","",COUNTA($X$10:AS127))</f>
        <v/>
      </c>
      <c r="AS127" s="9"/>
      <c r="AT127" s="9"/>
      <c r="AU127" s="9"/>
      <c r="AV127" s="9"/>
      <c r="AW127" s="9"/>
      <c r="AX127" s="9"/>
      <c r="AY127" s="4"/>
      <c r="AZ127" s="4"/>
      <c r="BA127" s="3"/>
    </row>
    <row r="128" spans="1:53" ht="20.25">
      <c r="A128" s="5" t="str">
        <f>IF(B128=0,"",COUNTA($B$10:B128))</f>
        <v/>
      </c>
      <c r="B128" s="9">
        <v>0</v>
      </c>
      <c r="C128" s="9"/>
      <c r="D128" s="9"/>
      <c r="E128" s="9"/>
      <c r="F128" s="9"/>
      <c r="G128" s="9"/>
      <c r="H128" s="4">
        <v>0</v>
      </c>
      <c r="I128" s="4" t="s">
        <v>116</v>
      </c>
      <c r="J128" s="3" t="s">
        <v>116</v>
      </c>
      <c r="K128" s="49" t="str">
        <f>IF(J128=1,COUNT($K$9:K127)+1,"")</f>
        <v/>
      </c>
      <c r="L128" s="50" t="str">
        <f>IF(J128=2,COUNT($L$9:L127)+1,"")</f>
        <v/>
      </c>
      <c r="M128" s="5" t="str">
        <f>IF(MAX($M$9:M127)&gt;=MAX($K$10:$K$300),"",MAX($M$9:M127)+1)</f>
        <v/>
      </c>
      <c r="N128" s="9" t="str">
        <f t="shared" si="130"/>
        <v/>
      </c>
      <c r="O128" s="9"/>
      <c r="P128" s="9"/>
      <c r="Q128" s="9"/>
      <c r="R128" s="9"/>
      <c r="S128" s="9"/>
      <c r="T128" s="4" t="str">
        <f t="shared" ref="T128:U128" si="238">IFERROR(IF($M128="","",INDEX($A$10:$J$300,MATCH($M128,$K$10:$K$300,0),COLUMN(H119))),"")</f>
        <v/>
      </c>
      <c r="U128" s="4" t="str">
        <f t="shared" si="238"/>
        <v/>
      </c>
      <c r="V128" s="3"/>
      <c r="W128" s="5" t="str">
        <f>IF(MAX($W$9:W127)&gt;=MAX($L$10:$L$300),"",MAX($W$9:W127)+1)</f>
        <v/>
      </c>
      <c r="X128" s="9" t="str">
        <f t="shared" si="132"/>
        <v/>
      </c>
      <c r="Y128" s="9"/>
      <c r="Z128" s="9"/>
      <c r="AA128" s="9"/>
      <c r="AB128" s="9"/>
      <c r="AC128" s="9"/>
      <c r="AD128" s="4" t="str">
        <f t="shared" ref="AD128:AE128" si="239">IFERROR(IF($W128="","",INDEX($A$10:$J$300,MATCH($W128,$L$10:$L$300,0),COLUMN(H119))),"")</f>
        <v/>
      </c>
      <c r="AE128" s="4" t="str">
        <f t="shared" si="239"/>
        <v/>
      </c>
      <c r="AF128" s="3"/>
      <c r="AH128" s="5" t="str">
        <f>IF(AI128="","",COUNTA($N$10:AI128))</f>
        <v/>
      </c>
      <c r="AI128" s="9"/>
      <c r="AJ128" s="9"/>
      <c r="AK128" s="9"/>
      <c r="AL128" s="9"/>
      <c r="AM128" s="9"/>
      <c r="AN128" s="9"/>
      <c r="AO128" s="4"/>
      <c r="AP128" s="4"/>
      <c r="AQ128" s="3"/>
      <c r="AR128" s="5" t="str">
        <f>IF(AS128="","",COUNTA($X$10:AS128))</f>
        <v/>
      </c>
      <c r="AS128" s="9"/>
      <c r="AT128" s="9"/>
      <c r="AU128" s="9"/>
      <c r="AV128" s="9"/>
      <c r="AW128" s="9"/>
      <c r="AX128" s="9"/>
      <c r="AY128" s="4"/>
      <c r="AZ128" s="4"/>
      <c r="BA128" s="3"/>
    </row>
    <row r="129" spans="1:53" ht="20.25">
      <c r="A129" s="5" t="str">
        <f>IF(B129=0,"",COUNTA($B$10:B129))</f>
        <v/>
      </c>
      <c r="B129" s="9">
        <v>0</v>
      </c>
      <c r="C129" s="9"/>
      <c r="D129" s="9"/>
      <c r="E129" s="9"/>
      <c r="F129" s="9"/>
      <c r="G129" s="9"/>
      <c r="H129" s="4">
        <v>0</v>
      </c>
      <c r="I129" s="4" t="s">
        <v>116</v>
      </c>
      <c r="J129" s="3" t="s">
        <v>116</v>
      </c>
      <c r="K129" s="49" t="str">
        <f>IF(J129=1,COUNT($K$9:K128)+1,"")</f>
        <v/>
      </c>
      <c r="L129" s="50" t="str">
        <f>IF(J129=2,COUNT($L$9:L128)+1,"")</f>
        <v/>
      </c>
      <c r="M129" s="5" t="str">
        <f>IF(MAX($M$9:M128)&gt;=MAX($K$10:$K$300),"",MAX($M$9:M128)+1)</f>
        <v/>
      </c>
      <c r="N129" s="9" t="str">
        <f t="shared" si="130"/>
        <v/>
      </c>
      <c r="O129" s="9"/>
      <c r="P129" s="9"/>
      <c r="Q129" s="9"/>
      <c r="R129" s="9"/>
      <c r="S129" s="9"/>
      <c r="T129" s="4" t="str">
        <f t="shared" ref="T129:U129" si="240">IFERROR(IF($M129="","",INDEX($A$10:$J$300,MATCH($M129,$K$10:$K$300,0),COLUMN(H120))),"")</f>
        <v/>
      </c>
      <c r="U129" s="4" t="str">
        <f t="shared" si="240"/>
        <v/>
      </c>
      <c r="V129" s="3"/>
      <c r="W129" s="5" t="str">
        <f>IF(MAX($W$9:W128)&gt;=MAX($L$10:$L$300),"",MAX($W$9:W128)+1)</f>
        <v/>
      </c>
      <c r="X129" s="9" t="str">
        <f t="shared" si="132"/>
        <v/>
      </c>
      <c r="Y129" s="9"/>
      <c r="Z129" s="9"/>
      <c r="AA129" s="9"/>
      <c r="AB129" s="9"/>
      <c r="AC129" s="9"/>
      <c r="AD129" s="4" t="str">
        <f t="shared" ref="AD129:AE129" si="241">IFERROR(IF($W129="","",INDEX($A$10:$J$300,MATCH($W129,$L$10:$L$300,0),COLUMN(H120))),"")</f>
        <v/>
      </c>
      <c r="AE129" s="4" t="str">
        <f t="shared" si="241"/>
        <v/>
      </c>
      <c r="AF129" s="3"/>
      <c r="AH129" s="5" t="str">
        <f>IF(AI129="","",COUNTA($N$10:AI129))</f>
        <v/>
      </c>
      <c r="AI129" s="9"/>
      <c r="AJ129" s="9"/>
      <c r="AK129" s="9"/>
      <c r="AL129" s="9"/>
      <c r="AM129" s="9"/>
      <c r="AN129" s="9"/>
      <c r="AO129" s="4"/>
      <c r="AP129" s="4"/>
      <c r="AQ129" s="3"/>
      <c r="AR129" s="5" t="str">
        <f>IF(AS129="","",COUNTA($X$10:AS129))</f>
        <v/>
      </c>
      <c r="AS129" s="9"/>
      <c r="AT129" s="9"/>
      <c r="AU129" s="9"/>
      <c r="AV129" s="9"/>
      <c r="AW129" s="9"/>
      <c r="AX129" s="9"/>
      <c r="AY129" s="4"/>
      <c r="AZ129" s="4"/>
      <c r="BA129" s="3"/>
    </row>
    <row r="130" spans="1:53" ht="20.25">
      <c r="A130" s="5" t="str">
        <f>IF(B130=0,"",COUNTA($B$10:B130))</f>
        <v/>
      </c>
      <c r="B130" s="9">
        <v>0</v>
      </c>
      <c r="C130" s="9"/>
      <c r="D130" s="9"/>
      <c r="E130" s="9"/>
      <c r="F130" s="9"/>
      <c r="G130" s="9"/>
      <c r="H130" s="4">
        <v>0</v>
      </c>
      <c r="I130" s="4" t="s">
        <v>116</v>
      </c>
      <c r="J130" s="3" t="s">
        <v>116</v>
      </c>
      <c r="K130" s="49" t="str">
        <f>IF(J130=1,COUNT($K$9:K129)+1,"")</f>
        <v/>
      </c>
      <c r="L130" s="50" t="str">
        <f>IF(J130=2,COUNT($L$9:L129)+1,"")</f>
        <v/>
      </c>
      <c r="M130" s="5" t="str">
        <f>IF(MAX($M$9:M129)&gt;=MAX($K$10:$K$300),"",MAX($M$9:M129)+1)</f>
        <v/>
      </c>
      <c r="N130" s="9" t="str">
        <f t="shared" si="130"/>
        <v/>
      </c>
      <c r="O130" s="9"/>
      <c r="P130" s="9"/>
      <c r="Q130" s="9"/>
      <c r="R130" s="9"/>
      <c r="S130" s="9"/>
      <c r="T130" s="4" t="str">
        <f t="shared" ref="T130:U130" si="242">IFERROR(IF($M130="","",INDEX($A$10:$J$300,MATCH($M130,$K$10:$K$300,0),COLUMN(H121))),"")</f>
        <v/>
      </c>
      <c r="U130" s="4" t="str">
        <f t="shared" si="242"/>
        <v/>
      </c>
      <c r="V130" s="3"/>
      <c r="W130" s="5" t="str">
        <f>IF(MAX($W$9:W129)&gt;=MAX($L$10:$L$300),"",MAX($W$9:W129)+1)</f>
        <v/>
      </c>
      <c r="X130" s="9" t="str">
        <f t="shared" si="132"/>
        <v/>
      </c>
      <c r="Y130" s="9"/>
      <c r="Z130" s="9"/>
      <c r="AA130" s="9"/>
      <c r="AB130" s="9"/>
      <c r="AC130" s="9"/>
      <c r="AD130" s="4" t="str">
        <f t="shared" ref="AD130:AE130" si="243">IFERROR(IF($W130="","",INDEX($A$10:$J$300,MATCH($W130,$L$10:$L$300,0),COLUMN(H121))),"")</f>
        <v/>
      </c>
      <c r="AE130" s="4" t="str">
        <f t="shared" si="243"/>
        <v/>
      </c>
      <c r="AF130" s="3"/>
      <c r="AH130" s="5" t="str">
        <f>IF(AI130="","",COUNTA($N$10:AI130))</f>
        <v/>
      </c>
      <c r="AI130" s="9"/>
      <c r="AJ130" s="9"/>
      <c r="AK130" s="9"/>
      <c r="AL130" s="9"/>
      <c r="AM130" s="9"/>
      <c r="AN130" s="9"/>
      <c r="AO130" s="4"/>
      <c r="AP130" s="4"/>
      <c r="AQ130" s="3"/>
      <c r="AR130" s="5" t="str">
        <f>IF(AS130="","",COUNTA($X$10:AS130))</f>
        <v/>
      </c>
      <c r="AS130" s="9"/>
      <c r="AT130" s="9"/>
      <c r="AU130" s="9"/>
      <c r="AV130" s="9"/>
      <c r="AW130" s="9"/>
      <c r="AX130" s="9"/>
      <c r="AY130" s="4"/>
      <c r="AZ130" s="4"/>
      <c r="BA130" s="3"/>
    </row>
    <row r="131" spans="1:53" ht="20.25">
      <c r="A131" s="5" t="str">
        <f>IF(B131=0,"",COUNTA($B$10:B131))</f>
        <v/>
      </c>
      <c r="B131" s="9">
        <v>0</v>
      </c>
      <c r="C131" s="9"/>
      <c r="D131" s="9"/>
      <c r="E131" s="9"/>
      <c r="F131" s="9"/>
      <c r="G131" s="9"/>
      <c r="H131" s="4">
        <v>0</v>
      </c>
      <c r="I131" s="4" t="s">
        <v>116</v>
      </c>
      <c r="J131" s="3" t="s">
        <v>116</v>
      </c>
      <c r="K131" s="49" t="str">
        <f>IF(J131=1,COUNT($K$9:K130)+1,"")</f>
        <v/>
      </c>
      <c r="L131" s="50" t="str">
        <f>IF(J131=2,COUNT($L$9:L130)+1,"")</f>
        <v/>
      </c>
      <c r="M131" s="5" t="str">
        <f>IF(MAX($M$9:M130)&gt;=MAX($K$10:$K$300),"",MAX($M$9:M130)+1)</f>
        <v/>
      </c>
      <c r="N131" s="9" t="str">
        <f t="shared" si="130"/>
        <v/>
      </c>
      <c r="O131" s="9"/>
      <c r="P131" s="9"/>
      <c r="Q131" s="9"/>
      <c r="R131" s="9"/>
      <c r="S131" s="9"/>
      <c r="T131" s="4" t="str">
        <f t="shared" ref="T131:U131" si="244">IFERROR(IF($M131="","",INDEX($A$10:$J$300,MATCH($M131,$K$10:$K$300,0),COLUMN(H122))),"")</f>
        <v/>
      </c>
      <c r="U131" s="4" t="str">
        <f t="shared" si="244"/>
        <v/>
      </c>
      <c r="V131" s="3"/>
      <c r="W131" s="5" t="str">
        <f>IF(MAX($W$9:W130)&gt;=MAX($L$10:$L$300),"",MAX($W$9:W130)+1)</f>
        <v/>
      </c>
      <c r="X131" s="9" t="str">
        <f t="shared" si="132"/>
        <v/>
      </c>
      <c r="Y131" s="9"/>
      <c r="Z131" s="9"/>
      <c r="AA131" s="9"/>
      <c r="AB131" s="9"/>
      <c r="AC131" s="9"/>
      <c r="AD131" s="4" t="str">
        <f t="shared" ref="AD131:AE131" si="245">IFERROR(IF($W131="","",INDEX($A$10:$J$300,MATCH($W131,$L$10:$L$300,0),COLUMN(H122))),"")</f>
        <v/>
      </c>
      <c r="AE131" s="4" t="str">
        <f t="shared" si="245"/>
        <v/>
      </c>
      <c r="AF131" s="3"/>
      <c r="AH131" s="5" t="str">
        <f>IF(AI131="","",COUNTA($N$10:AI131))</f>
        <v/>
      </c>
      <c r="AI131" s="9"/>
      <c r="AJ131" s="9"/>
      <c r="AK131" s="9"/>
      <c r="AL131" s="9"/>
      <c r="AM131" s="9"/>
      <c r="AN131" s="9"/>
      <c r="AO131" s="4"/>
      <c r="AP131" s="4"/>
      <c r="AQ131" s="3"/>
      <c r="AR131" s="5" t="str">
        <f>IF(AS131="","",COUNTA($X$10:AS131))</f>
        <v/>
      </c>
      <c r="AS131" s="9"/>
      <c r="AT131" s="9"/>
      <c r="AU131" s="9"/>
      <c r="AV131" s="9"/>
      <c r="AW131" s="9"/>
      <c r="AX131" s="9"/>
      <c r="AY131" s="4"/>
      <c r="AZ131" s="4"/>
      <c r="BA131" s="3"/>
    </row>
    <row r="132" spans="1:53" ht="20.25">
      <c r="A132" s="5" t="str">
        <f>IF(B132=0,"",COUNTA($B$10:B132))</f>
        <v/>
      </c>
      <c r="B132" s="9">
        <v>0</v>
      </c>
      <c r="C132" s="9"/>
      <c r="D132" s="9"/>
      <c r="E132" s="9"/>
      <c r="F132" s="9"/>
      <c r="G132" s="9"/>
      <c r="H132" s="4">
        <v>0</v>
      </c>
      <c r="I132" s="4" t="s">
        <v>116</v>
      </c>
      <c r="J132" s="3" t="s">
        <v>116</v>
      </c>
      <c r="K132" s="49" t="str">
        <f>IF(J132=1,COUNT($K$9:K131)+1,"")</f>
        <v/>
      </c>
      <c r="L132" s="50" t="str">
        <f>IF(J132=2,COUNT($L$9:L131)+1,"")</f>
        <v/>
      </c>
      <c r="M132" s="5" t="str">
        <f>IF(MAX($M$9:M131)&gt;=MAX($K$10:$K$300),"",MAX($M$9:M131)+1)</f>
        <v/>
      </c>
      <c r="N132" s="9" t="str">
        <f t="shared" si="130"/>
        <v/>
      </c>
      <c r="O132" s="9"/>
      <c r="P132" s="9"/>
      <c r="Q132" s="9"/>
      <c r="R132" s="9"/>
      <c r="S132" s="9"/>
      <c r="T132" s="4" t="str">
        <f t="shared" ref="T132:U132" si="246">IFERROR(IF($M132="","",INDEX($A$10:$J$300,MATCH($M132,$K$10:$K$300,0),COLUMN(H123))),"")</f>
        <v/>
      </c>
      <c r="U132" s="4" t="str">
        <f t="shared" si="246"/>
        <v/>
      </c>
      <c r="V132" s="3"/>
      <c r="W132" s="5" t="str">
        <f>IF(MAX($W$9:W131)&gt;=MAX($L$10:$L$300),"",MAX($W$9:W131)+1)</f>
        <v/>
      </c>
      <c r="X132" s="9" t="str">
        <f t="shared" si="132"/>
        <v/>
      </c>
      <c r="Y132" s="9"/>
      <c r="Z132" s="9"/>
      <c r="AA132" s="9"/>
      <c r="AB132" s="9"/>
      <c r="AC132" s="9"/>
      <c r="AD132" s="4" t="str">
        <f t="shared" ref="AD132:AE132" si="247">IFERROR(IF($W132="","",INDEX($A$10:$J$300,MATCH($W132,$L$10:$L$300,0),COLUMN(H123))),"")</f>
        <v/>
      </c>
      <c r="AE132" s="4" t="str">
        <f t="shared" si="247"/>
        <v/>
      </c>
      <c r="AF132" s="3"/>
      <c r="AH132" s="5" t="str">
        <f>IF(AI132="","",COUNTA($N$10:AI132))</f>
        <v/>
      </c>
      <c r="AI132" s="9"/>
      <c r="AJ132" s="9"/>
      <c r="AK132" s="9"/>
      <c r="AL132" s="9"/>
      <c r="AM132" s="9"/>
      <c r="AN132" s="9"/>
      <c r="AO132" s="4"/>
      <c r="AP132" s="4"/>
      <c r="AQ132" s="3"/>
      <c r="AR132" s="5" t="str">
        <f>IF(AS132="","",COUNTA($X$10:AS132))</f>
        <v/>
      </c>
      <c r="AS132" s="9"/>
      <c r="AT132" s="9"/>
      <c r="AU132" s="9"/>
      <c r="AV132" s="9"/>
      <c r="AW132" s="9"/>
      <c r="AX132" s="9"/>
      <c r="AY132" s="4"/>
      <c r="AZ132" s="4"/>
      <c r="BA132" s="3"/>
    </row>
    <row r="133" spans="1:53" ht="20.25">
      <c r="A133" s="5" t="str">
        <f>IF(B133=0,"",COUNTA($B$10:B133))</f>
        <v/>
      </c>
      <c r="B133" s="9">
        <v>0</v>
      </c>
      <c r="C133" s="9"/>
      <c r="D133" s="9"/>
      <c r="E133" s="9"/>
      <c r="F133" s="9"/>
      <c r="G133" s="9"/>
      <c r="H133" s="4">
        <v>0</v>
      </c>
      <c r="I133" s="4" t="s">
        <v>116</v>
      </c>
      <c r="J133" s="3" t="s">
        <v>116</v>
      </c>
      <c r="K133" s="49" t="str">
        <f>IF(J133=1,COUNT($K$9:K132)+1,"")</f>
        <v/>
      </c>
      <c r="L133" s="50" t="str">
        <f>IF(J133=2,COUNT($L$9:L132)+1,"")</f>
        <v/>
      </c>
      <c r="M133" s="5" t="str">
        <f>IF(MAX($M$9:M132)&gt;=MAX($K$10:$K$300),"",MAX($M$9:M132)+1)</f>
        <v/>
      </c>
      <c r="N133" s="9" t="str">
        <f t="shared" si="130"/>
        <v/>
      </c>
      <c r="O133" s="9"/>
      <c r="P133" s="9"/>
      <c r="Q133" s="9"/>
      <c r="R133" s="9"/>
      <c r="S133" s="9"/>
      <c r="T133" s="4" t="str">
        <f t="shared" ref="T133:U133" si="248">IFERROR(IF($M133="","",INDEX($A$10:$J$300,MATCH($M133,$K$10:$K$300,0),COLUMN(H124))),"")</f>
        <v/>
      </c>
      <c r="U133" s="4" t="str">
        <f t="shared" si="248"/>
        <v/>
      </c>
      <c r="V133" s="3"/>
      <c r="W133" s="5" t="str">
        <f>IF(MAX($W$9:W132)&gt;=MAX($L$10:$L$300),"",MAX($W$9:W132)+1)</f>
        <v/>
      </c>
      <c r="X133" s="9" t="str">
        <f t="shared" si="132"/>
        <v/>
      </c>
      <c r="Y133" s="9"/>
      <c r="Z133" s="9"/>
      <c r="AA133" s="9"/>
      <c r="AB133" s="9"/>
      <c r="AC133" s="9"/>
      <c r="AD133" s="4" t="str">
        <f t="shared" ref="AD133:AE133" si="249">IFERROR(IF($W133="","",INDEX($A$10:$J$300,MATCH($W133,$L$10:$L$300,0),COLUMN(H124))),"")</f>
        <v/>
      </c>
      <c r="AE133" s="4" t="str">
        <f t="shared" si="249"/>
        <v/>
      </c>
      <c r="AF133" s="3"/>
      <c r="AH133" s="5" t="str">
        <f>IF(AI133="","",COUNTA($N$10:AI133))</f>
        <v/>
      </c>
      <c r="AI133" s="9"/>
      <c r="AJ133" s="9"/>
      <c r="AK133" s="9"/>
      <c r="AL133" s="9"/>
      <c r="AM133" s="9"/>
      <c r="AN133" s="9"/>
      <c r="AO133" s="4"/>
      <c r="AP133" s="4"/>
      <c r="AQ133" s="3"/>
      <c r="AR133" s="5" t="str">
        <f>IF(AS133="","",COUNTA($X$10:AS133))</f>
        <v/>
      </c>
      <c r="AS133" s="9"/>
      <c r="AT133" s="9"/>
      <c r="AU133" s="9"/>
      <c r="AV133" s="9"/>
      <c r="AW133" s="9"/>
      <c r="AX133" s="9"/>
      <c r="AY133" s="4"/>
      <c r="AZ133" s="4"/>
      <c r="BA133" s="3"/>
    </row>
    <row r="134" spans="1:53" ht="20.25">
      <c r="A134" s="5" t="str">
        <f>IF(B134=0,"",COUNTA($B$10:B134))</f>
        <v/>
      </c>
      <c r="B134" s="9">
        <v>0</v>
      </c>
      <c r="C134" s="9"/>
      <c r="D134" s="9"/>
      <c r="E134" s="9"/>
      <c r="F134" s="9"/>
      <c r="G134" s="9"/>
      <c r="H134" s="4">
        <v>0</v>
      </c>
      <c r="I134" s="4" t="s">
        <v>116</v>
      </c>
      <c r="J134" s="3" t="s">
        <v>116</v>
      </c>
      <c r="K134" s="49" t="str">
        <f>IF(J134=1,COUNT($K$9:K133)+1,"")</f>
        <v/>
      </c>
      <c r="L134" s="50" t="str">
        <f>IF(J134=2,COUNT($L$9:L133)+1,"")</f>
        <v/>
      </c>
      <c r="M134" s="5" t="str">
        <f>IF(MAX($M$9:M133)&gt;=MAX($K$10:$K$300),"",MAX($M$9:M133)+1)</f>
        <v/>
      </c>
      <c r="N134" s="9" t="str">
        <f t="shared" si="130"/>
        <v/>
      </c>
      <c r="O134" s="9"/>
      <c r="P134" s="9"/>
      <c r="Q134" s="9"/>
      <c r="R134" s="9"/>
      <c r="S134" s="9"/>
      <c r="T134" s="4" t="str">
        <f t="shared" ref="T134:U134" si="250">IFERROR(IF($M134="","",INDEX($A$10:$J$300,MATCH($M134,$K$10:$K$300,0),COLUMN(H125))),"")</f>
        <v/>
      </c>
      <c r="U134" s="4" t="str">
        <f t="shared" si="250"/>
        <v/>
      </c>
      <c r="V134" s="3"/>
      <c r="W134" s="5" t="str">
        <f>IF(MAX($W$9:W133)&gt;=MAX($L$10:$L$300),"",MAX($W$9:W133)+1)</f>
        <v/>
      </c>
      <c r="X134" s="9" t="str">
        <f t="shared" si="132"/>
        <v/>
      </c>
      <c r="Y134" s="9"/>
      <c r="Z134" s="9"/>
      <c r="AA134" s="9"/>
      <c r="AB134" s="9"/>
      <c r="AC134" s="9"/>
      <c r="AD134" s="4" t="str">
        <f t="shared" ref="AD134:AE134" si="251">IFERROR(IF($W134="","",INDEX($A$10:$J$300,MATCH($W134,$L$10:$L$300,0),COLUMN(H125))),"")</f>
        <v/>
      </c>
      <c r="AE134" s="4" t="str">
        <f t="shared" si="251"/>
        <v/>
      </c>
      <c r="AF134" s="3"/>
      <c r="AH134" s="5" t="str">
        <f>IF(AI134="","",COUNTA($N$10:AI134))</f>
        <v/>
      </c>
      <c r="AI134" s="9"/>
      <c r="AJ134" s="9"/>
      <c r="AK134" s="9"/>
      <c r="AL134" s="9"/>
      <c r="AM134" s="9"/>
      <c r="AN134" s="9"/>
      <c r="AO134" s="4"/>
      <c r="AP134" s="4"/>
      <c r="AQ134" s="3"/>
      <c r="AR134" s="5" t="str">
        <f>IF(AS134="","",COUNTA($X$10:AS134))</f>
        <v/>
      </c>
      <c r="AS134" s="9"/>
      <c r="AT134" s="9"/>
      <c r="AU134" s="9"/>
      <c r="AV134" s="9"/>
      <c r="AW134" s="9"/>
      <c r="AX134" s="9"/>
      <c r="AY134" s="4"/>
      <c r="AZ134" s="4"/>
      <c r="BA134" s="3"/>
    </row>
    <row r="135" spans="1:53" ht="20.25">
      <c r="A135" s="5" t="str">
        <f>IF(B135=0,"",COUNTA($B$10:B135))</f>
        <v/>
      </c>
      <c r="B135" s="9">
        <v>0</v>
      </c>
      <c r="C135" s="9"/>
      <c r="D135" s="9"/>
      <c r="E135" s="9"/>
      <c r="F135" s="9"/>
      <c r="G135" s="9"/>
      <c r="H135" s="4">
        <v>0</v>
      </c>
      <c r="I135" s="4" t="s">
        <v>116</v>
      </c>
      <c r="J135" s="3" t="s">
        <v>116</v>
      </c>
      <c r="K135" s="49" t="str">
        <f>IF(J135=1,COUNT($K$9:K134)+1,"")</f>
        <v/>
      </c>
      <c r="L135" s="50" t="str">
        <f>IF(J135=2,COUNT($L$9:L134)+1,"")</f>
        <v/>
      </c>
      <c r="M135" s="5" t="str">
        <f>IF(MAX($M$9:M134)&gt;=MAX($K$10:$K$300),"",MAX($M$9:M134)+1)</f>
        <v/>
      </c>
      <c r="N135" s="9" t="str">
        <f t="shared" si="130"/>
        <v/>
      </c>
      <c r="O135" s="9"/>
      <c r="P135" s="9"/>
      <c r="Q135" s="9"/>
      <c r="R135" s="9"/>
      <c r="S135" s="9"/>
      <c r="T135" s="4" t="str">
        <f t="shared" ref="T135:U135" si="252">IFERROR(IF($M135="","",INDEX($A$10:$J$300,MATCH($M135,$K$10:$K$300,0),COLUMN(H126))),"")</f>
        <v/>
      </c>
      <c r="U135" s="4" t="str">
        <f t="shared" si="252"/>
        <v/>
      </c>
      <c r="V135" s="3"/>
      <c r="W135" s="5" t="str">
        <f>IF(MAX($W$9:W134)&gt;=MAX($L$10:$L$300),"",MAX($W$9:W134)+1)</f>
        <v/>
      </c>
      <c r="X135" s="9" t="str">
        <f t="shared" si="132"/>
        <v/>
      </c>
      <c r="Y135" s="9"/>
      <c r="Z135" s="9"/>
      <c r="AA135" s="9"/>
      <c r="AB135" s="9"/>
      <c r="AC135" s="9"/>
      <c r="AD135" s="4" t="str">
        <f t="shared" ref="AD135:AE135" si="253">IFERROR(IF($W135="","",INDEX($A$10:$J$300,MATCH($W135,$L$10:$L$300,0),COLUMN(H126))),"")</f>
        <v/>
      </c>
      <c r="AE135" s="4" t="str">
        <f t="shared" si="253"/>
        <v/>
      </c>
      <c r="AF135" s="3"/>
      <c r="AH135" s="5" t="str">
        <f>IF(AI135="","",COUNTA($N$10:AI135))</f>
        <v/>
      </c>
      <c r="AI135" s="9"/>
      <c r="AJ135" s="9"/>
      <c r="AK135" s="9"/>
      <c r="AL135" s="9"/>
      <c r="AM135" s="9"/>
      <c r="AN135" s="9"/>
      <c r="AO135" s="4"/>
      <c r="AP135" s="4"/>
      <c r="AQ135" s="3"/>
      <c r="AR135" s="5" t="str">
        <f>IF(AS135="","",COUNTA($X$10:AS135))</f>
        <v/>
      </c>
      <c r="AS135" s="9"/>
      <c r="AT135" s="9"/>
      <c r="AU135" s="9"/>
      <c r="AV135" s="9"/>
      <c r="AW135" s="9"/>
      <c r="AX135" s="9"/>
      <c r="AY135" s="4"/>
      <c r="AZ135" s="4"/>
      <c r="BA135" s="3"/>
    </row>
    <row r="136" spans="1:53" ht="20.25">
      <c r="A136" s="5" t="str">
        <f>IF(B136=0,"",COUNTA($B$10:B136))</f>
        <v/>
      </c>
      <c r="B136" s="9">
        <v>0</v>
      </c>
      <c r="C136" s="9"/>
      <c r="D136" s="9"/>
      <c r="E136" s="9"/>
      <c r="F136" s="9"/>
      <c r="G136" s="9"/>
      <c r="H136" s="4">
        <v>0</v>
      </c>
      <c r="I136" s="4" t="s">
        <v>116</v>
      </c>
      <c r="J136" s="3" t="s">
        <v>116</v>
      </c>
      <c r="K136" s="49" t="str">
        <f>IF(J136=1,COUNT($K$9:K135)+1,"")</f>
        <v/>
      </c>
      <c r="L136" s="50" t="str">
        <f>IF(J136=2,COUNT($L$9:L135)+1,"")</f>
        <v/>
      </c>
      <c r="M136" s="5" t="str">
        <f>IF(MAX($M$9:M135)&gt;=MAX($K$10:$K$300),"",MAX($M$9:M135)+1)</f>
        <v/>
      </c>
      <c r="N136" s="9" t="str">
        <f t="shared" si="130"/>
        <v/>
      </c>
      <c r="O136" s="9"/>
      <c r="P136" s="9"/>
      <c r="Q136" s="9"/>
      <c r="R136" s="9"/>
      <c r="S136" s="9"/>
      <c r="T136" s="4" t="str">
        <f t="shared" ref="T136:U136" si="254">IFERROR(IF($M136="","",INDEX($A$10:$J$300,MATCH($M136,$K$10:$K$300,0),COLUMN(H127))),"")</f>
        <v/>
      </c>
      <c r="U136" s="4" t="str">
        <f t="shared" si="254"/>
        <v/>
      </c>
      <c r="V136" s="3"/>
      <c r="W136" s="5" t="str">
        <f>IF(MAX($W$9:W135)&gt;=MAX($L$10:$L$300),"",MAX($W$9:W135)+1)</f>
        <v/>
      </c>
      <c r="X136" s="9" t="str">
        <f t="shared" si="132"/>
        <v/>
      </c>
      <c r="Y136" s="9"/>
      <c r="Z136" s="9"/>
      <c r="AA136" s="9"/>
      <c r="AB136" s="9"/>
      <c r="AC136" s="9"/>
      <c r="AD136" s="4" t="str">
        <f t="shared" ref="AD136:AE136" si="255">IFERROR(IF($W136="","",INDEX($A$10:$J$300,MATCH($W136,$L$10:$L$300,0),COLUMN(H127))),"")</f>
        <v/>
      </c>
      <c r="AE136" s="4" t="str">
        <f t="shared" si="255"/>
        <v/>
      </c>
      <c r="AF136" s="3"/>
      <c r="AH136" s="5" t="str">
        <f>IF(AI136="","",COUNTA($N$10:AI136))</f>
        <v/>
      </c>
      <c r="AI136" s="9"/>
      <c r="AJ136" s="9"/>
      <c r="AK136" s="9"/>
      <c r="AL136" s="9"/>
      <c r="AM136" s="9"/>
      <c r="AN136" s="9"/>
      <c r="AO136" s="4"/>
      <c r="AP136" s="4"/>
      <c r="AQ136" s="3"/>
      <c r="AR136" s="5" t="str">
        <f>IF(AS136="","",COUNTA($X$10:AS136))</f>
        <v/>
      </c>
      <c r="AS136" s="9"/>
      <c r="AT136" s="9"/>
      <c r="AU136" s="9"/>
      <c r="AV136" s="9"/>
      <c r="AW136" s="9"/>
      <c r="AX136" s="9"/>
      <c r="AY136" s="4"/>
      <c r="AZ136" s="4"/>
      <c r="BA136" s="3"/>
    </row>
    <row r="137" spans="1:53" ht="20.25">
      <c r="A137" s="5" t="str">
        <f>IF(B137=0,"",COUNTA($B$10:B137))</f>
        <v/>
      </c>
      <c r="B137" s="9">
        <v>0</v>
      </c>
      <c r="C137" s="9"/>
      <c r="D137" s="9"/>
      <c r="E137" s="9"/>
      <c r="F137" s="9"/>
      <c r="G137" s="9"/>
      <c r="H137" s="4">
        <v>0</v>
      </c>
      <c r="I137" s="4" t="s">
        <v>116</v>
      </c>
      <c r="J137" s="3" t="s">
        <v>116</v>
      </c>
      <c r="K137" s="49" t="str">
        <f>IF(J137=1,COUNT($K$9:K136)+1,"")</f>
        <v/>
      </c>
      <c r="L137" s="50" t="str">
        <f>IF(J137=2,COUNT($L$9:L136)+1,"")</f>
        <v/>
      </c>
      <c r="M137" s="5" t="str">
        <f>IF(MAX($M$9:M136)&gt;=MAX($K$10:$K$300),"",MAX($M$9:M136)+1)</f>
        <v/>
      </c>
      <c r="N137" s="9" t="str">
        <f t="shared" si="130"/>
        <v/>
      </c>
      <c r="O137" s="9"/>
      <c r="P137" s="9"/>
      <c r="Q137" s="9"/>
      <c r="R137" s="9"/>
      <c r="S137" s="9"/>
      <c r="T137" s="4" t="str">
        <f t="shared" ref="T137:U137" si="256">IFERROR(IF($M137="","",INDEX($A$10:$J$300,MATCH($M137,$K$10:$K$300,0),COLUMN(H128))),"")</f>
        <v/>
      </c>
      <c r="U137" s="4" t="str">
        <f t="shared" si="256"/>
        <v/>
      </c>
      <c r="V137" s="3"/>
      <c r="W137" s="5" t="str">
        <f>IF(MAX($W$9:W136)&gt;=MAX($L$10:$L$300),"",MAX($W$9:W136)+1)</f>
        <v/>
      </c>
      <c r="X137" s="9" t="str">
        <f t="shared" si="132"/>
        <v/>
      </c>
      <c r="Y137" s="9"/>
      <c r="Z137" s="9"/>
      <c r="AA137" s="9"/>
      <c r="AB137" s="9"/>
      <c r="AC137" s="9"/>
      <c r="AD137" s="4" t="str">
        <f t="shared" ref="AD137:AE137" si="257">IFERROR(IF($W137="","",INDEX($A$10:$J$300,MATCH($W137,$L$10:$L$300,0),COLUMN(H128))),"")</f>
        <v/>
      </c>
      <c r="AE137" s="4" t="str">
        <f t="shared" si="257"/>
        <v/>
      </c>
      <c r="AF137" s="3"/>
      <c r="AH137" s="5" t="str">
        <f>IF(AI137="","",COUNTA($N$10:AI137))</f>
        <v/>
      </c>
      <c r="AI137" s="9"/>
      <c r="AJ137" s="9"/>
      <c r="AK137" s="9"/>
      <c r="AL137" s="9"/>
      <c r="AM137" s="9"/>
      <c r="AN137" s="9"/>
      <c r="AO137" s="4"/>
      <c r="AP137" s="4"/>
      <c r="AQ137" s="3"/>
      <c r="AR137" s="5" t="str">
        <f>IF(AS137="","",COUNTA($X$10:AS137))</f>
        <v/>
      </c>
      <c r="AS137" s="9"/>
      <c r="AT137" s="9"/>
      <c r="AU137" s="9"/>
      <c r="AV137" s="9"/>
      <c r="AW137" s="9"/>
      <c r="AX137" s="9"/>
      <c r="AY137" s="4"/>
      <c r="AZ137" s="4"/>
      <c r="BA137" s="3"/>
    </row>
    <row r="138" spans="1:53" ht="20.25">
      <c r="A138" s="5" t="str">
        <f>IF(B138=0,"",COUNTA($B$10:B138))</f>
        <v/>
      </c>
      <c r="B138" s="9">
        <v>0</v>
      </c>
      <c r="C138" s="9"/>
      <c r="D138" s="9"/>
      <c r="E138" s="9"/>
      <c r="F138" s="9"/>
      <c r="G138" s="9"/>
      <c r="H138" s="4">
        <v>0</v>
      </c>
      <c r="I138" s="4" t="s">
        <v>116</v>
      </c>
      <c r="J138" s="3" t="s">
        <v>116</v>
      </c>
      <c r="K138" s="49" t="str">
        <f>IF(J138=1,COUNT($K$9:K137)+1,"")</f>
        <v/>
      </c>
      <c r="L138" s="50" t="str">
        <f>IF(J138=2,COUNT($L$9:L137)+1,"")</f>
        <v/>
      </c>
      <c r="M138" s="5" t="str">
        <f>IF(MAX($M$9:M137)&gt;=MAX($K$10:$K$300),"",MAX($M$9:M137)+1)</f>
        <v/>
      </c>
      <c r="N138" s="9" t="str">
        <f t="shared" si="130"/>
        <v/>
      </c>
      <c r="O138" s="9"/>
      <c r="P138" s="9"/>
      <c r="Q138" s="9"/>
      <c r="R138" s="9"/>
      <c r="S138" s="9"/>
      <c r="T138" s="4" t="str">
        <f t="shared" ref="T138:U138" si="258">IFERROR(IF($M138="","",INDEX($A$10:$J$300,MATCH($M138,$K$10:$K$300,0),COLUMN(H129))),"")</f>
        <v/>
      </c>
      <c r="U138" s="4" t="str">
        <f t="shared" si="258"/>
        <v/>
      </c>
      <c r="V138" s="3"/>
      <c r="W138" s="5" t="str">
        <f>IF(MAX($W$9:W137)&gt;=MAX($L$10:$L$300),"",MAX($W$9:W137)+1)</f>
        <v/>
      </c>
      <c r="X138" s="9" t="str">
        <f t="shared" si="132"/>
        <v/>
      </c>
      <c r="Y138" s="9"/>
      <c r="Z138" s="9"/>
      <c r="AA138" s="9"/>
      <c r="AB138" s="9"/>
      <c r="AC138" s="9"/>
      <c r="AD138" s="4" t="str">
        <f t="shared" ref="AD138:AE138" si="259">IFERROR(IF($W138="","",INDEX($A$10:$J$300,MATCH($W138,$L$10:$L$300,0),COLUMN(H129))),"")</f>
        <v/>
      </c>
      <c r="AE138" s="4" t="str">
        <f t="shared" si="259"/>
        <v/>
      </c>
      <c r="AF138" s="3"/>
      <c r="AH138" s="5" t="str">
        <f>IF(AI138="","",COUNTA($N$10:AI138))</f>
        <v/>
      </c>
      <c r="AI138" s="9"/>
      <c r="AJ138" s="9"/>
      <c r="AK138" s="9"/>
      <c r="AL138" s="9"/>
      <c r="AM138" s="9"/>
      <c r="AN138" s="9"/>
      <c r="AO138" s="4"/>
      <c r="AP138" s="4"/>
      <c r="AQ138" s="3"/>
      <c r="AR138" s="5" t="str">
        <f>IF(AS138="","",COUNTA($X$10:AS138))</f>
        <v/>
      </c>
      <c r="AS138" s="9"/>
      <c r="AT138" s="9"/>
      <c r="AU138" s="9"/>
      <c r="AV138" s="9"/>
      <c r="AW138" s="9"/>
      <c r="AX138" s="9"/>
      <c r="AY138" s="4"/>
      <c r="AZ138" s="4"/>
      <c r="BA138" s="3"/>
    </row>
    <row r="139" spans="1:53" ht="20.25">
      <c r="A139" s="5" t="str">
        <f>IF(B139=0,"",COUNTA($B$10:B139))</f>
        <v/>
      </c>
      <c r="B139" s="9">
        <v>0</v>
      </c>
      <c r="C139" s="9"/>
      <c r="D139" s="9"/>
      <c r="E139" s="9"/>
      <c r="F139" s="9"/>
      <c r="G139" s="9"/>
      <c r="H139" s="4">
        <v>0</v>
      </c>
      <c r="I139" s="4" t="s">
        <v>116</v>
      </c>
      <c r="J139" s="3" t="s">
        <v>116</v>
      </c>
      <c r="K139" s="49" t="str">
        <f>IF(J139=1,COUNT($K$9:K138)+1,"")</f>
        <v/>
      </c>
      <c r="L139" s="50" t="str">
        <f>IF(J139=2,COUNT($L$9:L138)+1,"")</f>
        <v/>
      </c>
      <c r="M139" s="5" t="str">
        <f>IF(MAX($M$9:M138)&gt;=MAX($K$10:$K$300),"",MAX($M$9:M138)+1)</f>
        <v/>
      </c>
      <c r="N139" s="9" t="str">
        <f t="shared" ref="N139:N202" si="260">IFERROR(IF($M139="","",INDEX($A$10:$J$300,MATCH($M139,$K$10:$K$300,0),COLUMN(B130))),"")</f>
        <v/>
      </c>
      <c r="O139" s="9"/>
      <c r="P139" s="9"/>
      <c r="Q139" s="9"/>
      <c r="R139" s="9"/>
      <c r="S139" s="9"/>
      <c r="T139" s="4" t="str">
        <f t="shared" ref="T139:U139" si="261">IFERROR(IF($M139="","",INDEX($A$10:$J$300,MATCH($M139,$K$10:$K$300,0),COLUMN(H130))),"")</f>
        <v/>
      </c>
      <c r="U139" s="4" t="str">
        <f t="shared" si="261"/>
        <v/>
      </c>
      <c r="V139" s="3"/>
      <c r="W139" s="5" t="str">
        <f>IF(MAX($W$9:W138)&gt;=MAX($L$10:$L$300),"",MAX($W$9:W138)+1)</f>
        <v/>
      </c>
      <c r="X139" s="9" t="str">
        <f t="shared" ref="X139:X202" si="262">IFERROR(IF($W139="","",INDEX($A$10:$J$300,MATCH($W139,$L$10:$L$300,0),COLUMN(B130))),"")</f>
        <v/>
      </c>
      <c r="Y139" s="9"/>
      <c r="Z139" s="9"/>
      <c r="AA139" s="9"/>
      <c r="AB139" s="9"/>
      <c r="AC139" s="9"/>
      <c r="AD139" s="4" t="str">
        <f t="shared" ref="AD139:AE139" si="263">IFERROR(IF($W139="","",INDEX($A$10:$J$300,MATCH($W139,$L$10:$L$300,0),COLUMN(H130))),"")</f>
        <v/>
      </c>
      <c r="AE139" s="4" t="str">
        <f t="shared" si="263"/>
        <v/>
      </c>
      <c r="AF139" s="3"/>
      <c r="AH139" s="5" t="str">
        <f>IF(AI139="","",COUNTA($N$10:AI139))</f>
        <v/>
      </c>
      <c r="AI139" s="9"/>
      <c r="AJ139" s="9"/>
      <c r="AK139" s="9"/>
      <c r="AL139" s="9"/>
      <c r="AM139" s="9"/>
      <c r="AN139" s="9"/>
      <c r="AO139" s="4"/>
      <c r="AP139" s="4"/>
      <c r="AQ139" s="3"/>
      <c r="AR139" s="5" t="str">
        <f>IF(AS139="","",COUNTA($X$10:AS139))</f>
        <v/>
      </c>
      <c r="AS139" s="9"/>
      <c r="AT139" s="9"/>
      <c r="AU139" s="9"/>
      <c r="AV139" s="9"/>
      <c r="AW139" s="9"/>
      <c r="AX139" s="9"/>
      <c r="AY139" s="4"/>
      <c r="AZ139" s="4"/>
      <c r="BA139" s="3"/>
    </row>
    <row r="140" spans="1:53" ht="20.25">
      <c r="A140" s="5" t="str">
        <f>IF(B140=0,"",COUNTA($B$10:B140))</f>
        <v/>
      </c>
      <c r="B140" s="9">
        <v>0</v>
      </c>
      <c r="C140" s="9"/>
      <c r="D140" s="9"/>
      <c r="E140" s="9"/>
      <c r="F140" s="9"/>
      <c r="G140" s="9"/>
      <c r="H140" s="4">
        <v>0</v>
      </c>
      <c r="I140" s="4" t="s">
        <v>116</v>
      </c>
      <c r="J140" s="3" t="s">
        <v>116</v>
      </c>
      <c r="K140" s="49" t="str">
        <f>IF(J140=1,COUNT($K$9:K139)+1,"")</f>
        <v/>
      </c>
      <c r="L140" s="50" t="str">
        <f>IF(J140=2,COUNT($L$9:L139)+1,"")</f>
        <v/>
      </c>
      <c r="M140" s="5" t="str">
        <f>IF(MAX($M$9:M139)&gt;=MAX($K$10:$K$300),"",MAX($M$9:M139)+1)</f>
        <v/>
      </c>
      <c r="N140" s="9" t="str">
        <f t="shared" si="260"/>
        <v/>
      </c>
      <c r="O140" s="9"/>
      <c r="P140" s="9"/>
      <c r="Q140" s="9"/>
      <c r="R140" s="9"/>
      <c r="S140" s="9"/>
      <c r="T140" s="4" t="str">
        <f t="shared" ref="T140:U140" si="264">IFERROR(IF($M140="","",INDEX($A$10:$J$300,MATCH($M140,$K$10:$K$300,0),COLUMN(H131))),"")</f>
        <v/>
      </c>
      <c r="U140" s="4" t="str">
        <f t="shared" si="264"/>
        <v/>
      </c>
      <c r="V140" s="3"/>
      <c r="W140" s="5" t="str">
        <f>IF(MAX($W$9:W139)&gt;=MAX($L$10:$L$300),"",MAX($W$9:W139)+1)</f>
        <v/>
      </c>
      <c r="X140" s="9" t="str">
        <f t="shared" si="262"/>
        <v/>
      </c>
      <c r="Y140" s="9"/>
      <c r="Z140" s="9"/>
      <c r="AA140" s="9"/>
      <c r="AB140" s="9"/>
      <c r="AC140" s="9"/>
      <c r="AD140" s="4" t="str">
        <f t="shared" ref="AD140:AE140" si="265">IFERROR(IF($W140="","",INDEX($A$10:$J$300,MATCH($W140,$L$10:$L$300,0),COLUMN(H131))),"")</f>
        <v/>
      </c>
      <c r="AE140" s="4" t="str">
        <f t="shared" si="265"/>
        <v/>
      </c>
      <c r="AF140" s="3"/>
      <c r="AH140" s="5" t="str">
        <f>IF(AI140="","",COUNTA($N$10:AI140))</f>
        <v/>
      </c>
      <c r="AI140" s="9"/>
      <c r="AJ140" s="9"/>
      <c r="AK140" s="9"/>
      <c r="AL140" s="9"/>
      <c r="AM140" s="9"/>
      <c r="AN140" s="9"/>
      <c r="AO140" s="4"/>
      <c r="AP140" s="4"/>
      <c r="AQ140" s="3"/>
      <c r="AR140" s="5" t="str">
        <f>IF(AS140="","",COUNTA($X$10:AS140))</f>
        <v/>
      </c>
      <c r="AS140" s="9"/>
      <c r="AT140" s="9"/>
      <c r="AU140" s="9"/>
      <c r="AV140" s="9"/>
      <c r="AW140" s="9"/>
      <c r="AX140" s="9"/>
      <c r="AY140" s="4"/>
      <c r="AZ140" s="4"/>
      <c r="BA140" s="3"/>
    </row>
    <row r="141" spans="1:53" ht="20.25">
      <c r="A141" s="5" t="str">
        <f>IF(B141=0,"",COUNTA($B$10:B141))</f>
        <v/>
      </c>
      <c r="B141" s="9">
        <v>0</v>
      </c>
      <c r="C141" s="9"/>
      <c r="D141" s="9"/>
      <c r="E141" s="9"/>
      <c r="F141" s="9"/>
      <c r="G141" s="9"/>
      <c r="H141" s="4">
        <v>0</v>
      </c>
      <c r="I141" s="4" t="s">
        <v>116</v>
      </c>
      <c r="J141" s="3" t="s">
        <v>116</v>
      </c>
      <c r="K141" s="49" t="str">
        <f>IF(J141=1,COUNT($K$9:K140)+1,"")</f>
        <v/>
      </c>
      <c r="L141" s="50" t="str">
        <f>IF(J141=2,COUNT($L$9:L140)+1,"")</f>
        <v/>
      </c>
      <c r="M141" s="5" t="str">
        <f>IF(MAX($M$9:M140)&gt;=MAX($K$10:$K$300),"",MAX($M$9:M140)+1)</f>
        <v/>
      </c>
      <c r="N141" s="9" t="str">
        <f t="shared" si="260"/>
        <v/>
      </c>
      <c r="O141" s="9"/>
      <c r="P141" s="9"/>
      <c r="Q141" s="9"/>
      <c r="R141" s="9"/>
      <c r="S141" s="9"/>
      <c r="T141" s="4" t="str">
        <f t="shared" ref="T141:U141" si="266">IFERROR(IF($M141="","",INDEX($A$10:$J$300,MATCH($M141,$K$10:$K$300,0),COLUMN(H132))),"")</f>
        <v/>
      </c>
      <c r="U141" s="4" t="str">
        <f t="shared" si="266"/>
        <v/>
      </c>
      <c r="V141" s="3"/>
      <c r="W141" s="5" t="str">
        <f>IF(MAX($W$9:W140)&gt;=MAX($L$10:$L$300),"",MAX($W$9:W140)+1)</f>
        <v/>
      </c>
      <c r="X141" s="9" t="str">
        <f t="shared" si="262"/>
        <v/>
      </c>
      <c r="Y141" s="9"/>
      <c r="Z141" s="9"/>
      <c r="AA141" s="9"/>
      <c r="AB141" s="9"/>
      <c r="AC141" s="9"/>
      <c r="AD141" s="4" t="str">
        <f t="shared" ref="AD141:AE141" si="267">IFERROR(IF($W141="","",INDEX($A$10:$J$300,MATCH($W141,$L$10:$L$300,0),COLUMN(H132))),"")</f>
        <v/>
      </c>
      <c r="AE141" s="4" t="str">
        <f t="shared" si="267"/>
        <v/>
      </c>
      <c r="AF141" s="3"/>
      <c r="AH141" s="5" t="str">
        <f>IF(AI141="","",COUNTA($N$10:AI141))</f>
        <v/>
      </c>
      <c r="AI141" s="9"/>
      <c r="AJ141" s="9"/>
      <c r="AK141" s="9"/>
      <c r="AL141" s="9"/>
      <c r="AM141" s="9"/>
      <c r="AN141" s="9"/>
      <c r="AO141" s="4"/>
      <c r="AP141" s="4"/>
      <c r="AQ141" s="3"/>
      <c r="AR141" s="5" t="str">
        <f>IF(AS141="","",COUNTA($X$10:AS141))</f>
        <v/>
      </c>
      <c r="AS141" s="9"/>
      <c r="AT141" s="9"/>
      <c r="AU141" s="9"/>
      <c r="AV141" s="9"/>
      <c r="AW141" s="9"/>
      <c r="AX141" s="9"/>
      <c r="AY141" s="4"/>
      <c r="AZ141" s="4"/>
      <c r="BA141" s="3"/>
    </row>
    <row r="142" spans="1:53" ht="20.25">
      <c r="A142" s="5" t="str">
        <f>IF(B142=0,"",COUNTA($B$10:B142))</f>
        <v/>
      </c>
      <c r="B142" s="9">
        <v>0</v>
      </c>
      <c r="C142" s="9"/>
      <c r="D142" s="9"/>
      <c r="E142" s="9"/>
      <c r="F142" s="9"/>
      <c r="G142" s="9"/>
      <c r="H142" s="4">
        <v>0</v>
      </c>
      <c r="I142" s="4" t="s">
        <v>116</v>
      </c>
      <c r="J142" s="3" t="s">
        <v>116</v>
      </c>
      <c r="K142" s="49" t="str">
        <f>IF(J142=1,COUNT($K$9:K141)+1,"")</f>
        <v/>
      </c>
      <c r="L142" s="50" t="str">
        <f>IF(J142=2,COUNT($L$9:L141)+1,"")</f>
        <v/>
      </c>
      <c r="M142" s="5" t="str">
        <f>IF(MAX($M$9:M141)&gt;=MAX($K$10:$K$300),"",MAX($M$9:M141)+1)</f>
        <v/>
      </c>
      <c r="N142" s="9" t="str">
        <f t="shared" si="260"/>
        <v/>
      </c>
      <c r="O142" s="9"/>
      <c r="P142" s="9"/>
      <c r="Q142" s="9"/>
      <c r="R142" s="9"/>
      <c r="S142" s="9"/>
      <c r="T142" s="4" t="str">
        <f t="shared" ref="T142:U142" si="268">IFERROR(IF($M142="","",INDEX($A$10:$J$300,MATCH($M142,$K$10:$K$300,0),COLUMN(H133))),"")</f>
        <v/>
      </c>
      <c r="U142" s="4" t="str">
        <f t="shared" si="268"/>
        <v/>
      </c>
      <c r="V142" s="3"/>
      <c r="W142" s="5" t="str">
        <f>IF(MAX($W$9:W141)&gt;=MAX($L$10:$L$300),"",MAX($W$9:W141)+1)</f>
        <v/>
      </c>
      <c r="X142" s="9" t="str">
        <f t="shared" si="262"/>
        <v/>
      </c>
      <c r="Y142" s="9"/>
      <c r="Z142" s="9"/>
      <c r="AA142" s="9"/>
      <c r="AB142" s="9"/>
      <c r="AC142" s="9"/>
      <c r="AD142" s="4" t="str">
        <f t="shared" ref="AD142:AE142" si="269">IFERROR(IF($W142="","",INDEX($A$10:$J$300,MATCH($W142,$L$10:$L$300,0),COLUMN(H133))),"")</f>
        <v/>
      </c>
      <c r="AE142" s="4" t="str">
        <f t="shared" si="269"/>
        <v/>
      </c>
      <c r="AF142" s="3"/>
      <c r="AH142" s="5" t="str">
        <f>IF(AI142="","",COUNTA($N$10:AI142))</f>
        <v/>
      </c>
      <c r="AI142" s="9"/>
      <c r="AJ142" s="9"/>
      <c r="AK142" s="9"/>
      <c r="AL142" s="9"/>
      <c r="AM142" s="9"/>
      <c r="AN142" s="9"/>
      <c r="AO142" s="4"/>
      <c r="AP142" s="4"/>
      <c r="AQ142" s="3"/>
      <c r="AR142" s="5" t="str">
        <f>IF(AS142="","",COUNTA($X$10:AS142))</f>
        <v/>
      </c>
      <c r="AS142" s="9"/>
      <c r="AT142" s="9"/>
      <c r="AU142" s="9"/>
      <c r="AV142" s="9"/>
      <c r="AW142" s="9"/>
      <c r="AX142" s="9"/>
      <c r="AY142" s="4"/>
      <c r="AZ142" s="4"/>
      <c r="BA142" s="3"/>
    </row>
    <row r="143" spans="1:53" ht="20.25">
      <c r="A143" s="5" t="str">
        <f>IF(B143=0,"",COUNTA($B$10:B143))</f>
        <v/>
      </c>
      <c r="B143" s="9">
        <v>0</v>
      </c>
      <c r="C143" s="9"/>
      <c r="D143" s="9"/>
      <c r="E143" s="9"/>
      <c r="F143" s="9"/>
      <c r="G143" s="9"/>
      <c r="H143" s="4">
        <v>0</v>
      </c>
      <c r="I143" s="4" t="s">
        <v>116</v>
      </c>
      <c r="J143" s="3" t="s">
        <v>116</v>
      </c>
      <c r="K143" s="49" t="str">
        <f>IF(J143=1,COUNT($K$9:K142)+1,"")</f>
        <v/>
      </c>
      <c r="L143" s="50" t="str">
        <f>IF(J143=2,COUNT($L$9:L142)+1,"")</f>
        <v/>
      </c>
      <c r="M143" s="5" t="str">
        <f>IF(MAX($M$9:M142)&gt;=MAX($K$10:$K$300),"",MAX($M$9:M142)+1)</f>
        <v/>
      </c>
      <c r="N143" s="9" t="str">
        <f t="shared" si="260"/>
        <v/>
      </c>
      <c r="O143" s="9"/>
      <c r="P143" s="9"/>
      <c r="Q143" s="9"/>
      <c r="R143" s="9"/>
      <c r="S143" s="9"/>
      <c r="T143" s="4" t="str">
        <f t="shared" ref="T143:U143" si="270">IFERROR(IF($M143="","",INDEX($A$10:$J$300,MATCH($M143,$K$10:$K$300,0),COLUMN(H134))),"")</f>
        <v/>
      </c>
      <c r="U143" s="4" t="str">
        <f t="shared" si="270"/>
        <v/>
      </c>
      <c r="V143" s="3"/>
      <c r="W143" s="5" t="str">
        <f>IF(MAX($W$9:W142)&gt;=MAX($L$10:$L$300),"",MAX($W$9:W142)+1)</f>
        <v/>
      </c>
      <c r="X143" s="9" t="str">
        <f t="shared" si="262"/>
        <v/>
      </c>
      <c r="Y143" s="9"/>
      <c r="Z143" s="9"/>
      <c r="AA143" s="9"/>
      <c r="AB143" s="9"/>
      <c r="AC143" s="9"/>
      <c r="AD143" s="4" t="str">
        <f t="shared" ref="AD143:AE143" si="271">IFERROR(IF($W143="","",INDEX($A$10:$J$300,MATCH($W143,$L$10:$L$300,0),COLUMN(H134))),"")</f>
        <v/>
      </c>
      <c r="AE143" s="4" t="str">
        <f t="shared" si="271"/>
        <v/>
      </c>
      <c r="AF143" s="3"/>
      <c r="AH143" s="5" t="str">
        <f>IF(AI143="","",COUNTA($N$10:AI143))</f>
        <v/>
      </c>
      <c r="AI143" s="9"/>
      <c r="AJ143" s="9"/>
      <c r="AK143" s="9"/>
      <c r="AL143" s="9"/>
      <c r="AM143" s="9"/>
      <c r="AN143" s="9"/>
      <c r="AO143" s="4"/>
      <c r="AP143" s="4"/>
      <c r="AQ143" s="3"/>
      <c r="AR143" s="5" t="str">
        <f>IF(AS143="","",COUNTA($X$10:AS143))</f>
        <v/>
      </c>
      <c r="AS143" s="9"/>
      <c r="AT143" s="9"/>
      <c r="AU143" s="9"/>
      <c r="AV143" s="9"/>
      <c r="AW143" s="9"/>
      <c r="AX143" s="9"/>
      <c r="AY143" s="4"/>
      <c r="AZ143" s="4"/>
      <c r="BA143" s="3"/>
    </row>
    <row r="144" spans="1:53" ht="20.25">
      <c r="A144" s="5" t="str">
        <f>IF(B144=0,"",COUNTA($B$10:B144))</f>
        <v/>
      </c>
      <c r="B144" s="9">
        <v>0</v>
      </c>
      <c r="C144" s="9"/>
      <c r="D144" s="9"/>
      <c r="E144" s="9"/>
      <c r="F144" s="9"/>
      <c r="G144" s="9"/>
      <c r="H144" s="4">
        <v>0</v>
      </c>
      <c r="I144" s="4" t="s">
        <v>116</v>
      </c>
      <c r="J144" s="3" t="s">
        <v>116</v>
      </c>
      <c r="K144" s="49" t="str">
        <f>IF(J144=1,COUNT($K$9:K143)+1,"")</f>
        <v/>
      </c>
      <c r="L144" s="50" t="str">
        <f>IF(J144=2,COUNT($L$9:L143)+1,"")</f>
        <v/>
      </c>
      <c r="M144" s="5" t="str">
        <f>IF(MAX($M$9:M143)&gt;=MAX($K$10:$K$300),"",MAX($M$9:M143)+1)</f>
        <v/>
      </c>
      <c r="N144" s="9" t="str">
        <f t="shared" si="260"/>
        <v/>
      </c>
      <c r="O144" s="9"/>
      <c r="P144" s="9"/>
      <c r="Q144" s="9"/>
      <c r="R144" s="9"/>
      <c r="S144" s="9"/>
      <c r="T144" s="4" t="str">
        <f t="shared" ref="T144:U144" si="272">IFERROR(IF($M144="","",INDEX($A$10:$J$300,MATCH($M144,$K$10:$K$300,0),COLUMN(H135))),"")</f>
        <v/>
      </c>
      <c r="U144" s="4" t="str">
        <f t="shared" si="272"/>
        <v/>
      </c>
      <c r="V144" s="3"/>
      <c r="W144" s="5" t="str">
        <f>IF(MAX($W$9:W143)&gt;=MAX($L$10:$L$300),"",MAX($W$9:W143)+1)</f>
        <v/>
      </c>
      <c r="X144" s="9" t="str">
        <f t="shared" si="262"/>
        <v/>
      </c>
      <c r="Y144" s="9"/>
      <c r="Z144" s="9"/>
      <c r="AA144" s="9"/>
      <c r="AB144" s="9"/>
      <c r="AC144" s="9"/>
      <c r="AD144" s="4" t="str">
        <f t="shared" ref="AD144:AE144" si="273">IFERROR(IF($W144="","",INDEX($A$10:$J$300,MATCH($W144,$L$10:$L$300,0),COLUMN(H135))),"")</f>
        <v/>
      </c>
      <c r="AE144" s="4" t="str">
        <f t="shared" si="273"/>
        <v/>
      </c>
      <c r="AF144" s="3"/>
      <c r="AH144" s="5" t="str">
        <f>IF(AI144="","",COUNTA($N$10:AI144))</f>
        <v/>
      </c>
      <c r="AI144" s="9"/>
      <c r="AJ144" s="9"/>
      <c r="AK144" s="9"/>
      <c r="AL144" s="9"/>
      <c r="AM144" s="9"/>
      <c r="AN144" s="9"/>
      <c r="AO144" s="4"/>
      <c r="AP144" s="4"/>
      <c r="AQ144" s="3"/>
      <c r="AR144" s="5" t="str">
        <f>IF(AS144="","",COUNTA($X$10:AS144))</f>
        <v/>
      </c>
      <c r="AS144" s="9"/>
      <c r="AT144" s="9"/>
      <c r="AU144" s="9"/>
      <c r="AV144" s="9"/>
      <c r="AW144" s="9"/>
      <c r="AX144" s="9"/>
      <c r="AY144" s="4"/>
      <c r="AZ144" s="4"/>
      <c r="BA144" s="3"/>
    </row>
    <row r="145" spans="1:53" ht="20.25">
      <c r="A145" s="5" t="str">
        <f>IF(B145=0,"",COUNTA($B$10:B145))</f>
        <v/>
      </c>
      <c r="B145" s="9">
        <v>0</v>
      </c>
      <c r="C145" s="9"/>
      <c r="D145" s="9"/>
      <c r="E145" s="9"/>
      <c r="F145" s="9"/>
      <c r="G145" s="9"/>
      <c r="H145" s="4">
        <v>0</v>
      </c>
      <c r="I145" s="4" t="s">
        <v>116</v>
      </c>
      <c r="J145" s="3" t="s">
        <v>116</v>
      </c>
      <c r="K145" s="49" t="str">
        <f>IF(J145=1,COUNT($K$9:K144)+1,"")</f>
        <v/>
      </c>
      <c r="L145" s="50" t="str">
        <f>IF(J145=2,COUNT($L$9:L144)+1,"")</f>
        <v/>
      </c>
      <c r="M145" s="5" t="str">
        <f>IF(MAX($M$9:M144)&gt;=MAX($K$10:$K$300),"",MAX($M$9:M144)+1)</f>
        <v/>
      </c>
      <c r="N145" s="9" t="str">
        <f t="shared" si="260"/>
        <v/>
      </c>
      <c r="O145" s="9"/>
      <c r="P145" s="9"/>
      <c r="Q145" s="9"/>
      <c r="R145" s="9"/>
      <c r="S145" s="9"/>
      <c r="T145" s="4" t="str">
        <f t="shared" ref="T145:U145" si="274">IFERROR(IF($M145="","",INDEX($A$10:$J$300,MATCH($M145,$K$10:$K$300,0),COLUMN(H136))),"")</f>
        <v/>
      </c>
      <c r="U145" s="4" t="str">
        <f t="shared" si="274"/>
        <v/>
      </c>
      <c r="V145" s="3"/>
      <c r="W145" s="5" t="str">
        <f>IF(MAX($W$9:W144)&gt;=MAX($L$10:$L$300),"",MAX($W$9:W144)+1)</f>
        <v/>
      </c>
      <c r="X145" s="9" t="str">
        <f t="shared" si="262"/>
        <v/>
      </c>
      <c r="Y145" s="9"/>
      <c r="Z145" s="9"/>
      <c r="AA145" s="9"/>
      <c r="AB145" s="9"/>
      <c r="AC145" s="9"/>
      <c r="AD145" s="4" t="str">
        <f t="shared" ref="AD145:AE145" si="275">IFERROR(IF($W145="","",INDEX($A$10:$J$300,MATCH($W145,$L$10:$L$300,0),COLUMN(H136))),"")</f>
        <v/>
      </c>
      <c r="AE145" s="4" t="str">
        <f t="shared" si="275"/>
        <v/>
      </c>
      <c r="AF145" s="3"/>
      <c r="AH145" s="5" t="str">
        <f>IF(AI145="","",COUNTA($N$10:AI145))</f>
        <v/>
      </c>
      <c r="AI145" s="9"/>
      <c r="AJ145" s="9"/>
      <c r="AK145" s="9"/>
      <c r="AL145" s="9"/>
      <c r="AM145" s="9"/>
      <c r="AN145" s="9"/>
      <c r="AO145" s="4"/>
      <c r="AP145" s="4"/>
      <c r="AQ145" s="3"/>
      <c r="AR145" s="5" t="str">
        <f>IF(AS145="","",COUNTA($X$10:AS145))</f>
        <v/>
      </c>
      <c r="AS145" s="9"/>
      <c r="AT145" s="9"/>
      <c r="AU145" s="9"/>
      <c r="AV145" s="9"/>
      <c r="AW145" s="9"/>
      <c r="AX145" s="9"/>
      <c r="AY145" s="4"/>
      <c r="AZ145" s="4"/>
      <c r="BA145" s="3"/>
    </row>
    <row r="146" spans="1:53" ht="20.25">
      <c r="A146" s="5" t="str">
        <f>IF(B146=0,"",COUNTA($B$10:B146))</f>
        <v/>
      </c>
      <c r="B146" s="9">
        <v>0</v>
      </c>
      <c r="C146" s="9"/>
      <c r="D146" s="9"/>
      <c r="E146" s="9"/>
      <c r="F146" s="9"/>
      <c r="G146" s="9"/>
      <c r="H146" s="4">
        <v>0</v>
      </c>
      <c r="I146" s="4" t="s">
        <v>116</v>
      </c>
      <c r="J146" s="3" t="s">
        <v>116</v>
      </c>
      <c r="K146" s="49" t="str">
        <f>IF(J146=1,COUNT($K$9:K145)+1,"")</f>
        <v/>
      </c>
      <c r="L146" s="50" t="str">
        <f>IF(J146=2,COUNT($L$9:L145)+1,"")</f>
        <v/>
      </c>
      <c r="M146" s="5" t="str">
        <f>IF(MAX($M$9:M145)&gt;=MAX($K$10:$K$300),"",MAX($M$9:M145)+1)</f>
        <v/>
      </c>
      <c r="N146" s="9" t="str">
        <f t="shared" si="260"/>
        <v/>
      </c>
      <c r="O146" s="9"/>
      <c r="P146" s="9"/>
      <c r="Q146" s="9"/>
      <c r="R146" s="9"/>
      <c r="S146" s="9"/>
      <c r="T146" s="4" t="str">
        <f t="shared" ref="T146:U146" si="276">IFERROR(IF($M146="","",INDEX($A$10:$J$300,MATCH($M146,$K$10:$K$300,0),COLUMN(H137))),"")</f>
        <v/>
      </c>
      <c r="U146" s="4" t="str">
        <f t="shared" si="276"/>
        <v/>
      </c>
      <c r="V146" s="3"/>
      <c r="W146" s="5" t="str">
        <f>IF(MAX($W$9:W145)&gt;=MAX($L$10:$L$300),"",MAX($W$9:W145)+1)</f>
        <v/>
      </c>
      <c r="X146" s="9" t="str">
        <f t="shared" si="262"/>
        <v/>
      </c>
      <c r="Y146" s="9"/>
      <c r="Z146" s="9"/>
      <c r="AA146" s="9"/>
      <c r="AB146" s="9"/>
      <c r="AC146" s="9"/>
      <c r="AD146" s="4" t="str">
        <f t="shared" ref="AD146:AE146" si="277">IFERROR(IF($W146="","",INDEX($A$10:$J$300,MATCH($W146,$L$10:$L$300,0),COLUMN(H137))),"")</f>
        <v/>
      </c>
      <c r="AE146" s="4" t="str">
        <f t="shared" si="277"/>
        <v/>
      </c>
      <c r="AF146" s="3"/>
      <c r="AH146" s="5" t="str">
        <f>IF(AI146="","",COUNTA($N$10:AI146))</f>
        <v/>
      </c>
      <c r="AI146" s="9"/>
      <c r="AJ146" s="9"/>
      <c r="AK146" s="9"/>
      <c r="AL146" s="9"/>
      <c r="AM146" s="9"/>
      <c r="AN146" s="9"/>
      <c r="AO146" s="4"/>
      <c r="AP146" s="4"/>
      <c r="AQ146" s="3"/>
      <c r="AR146" s="5" t="str">
        <f>IF(AS146="","",COUNTA($X$10:AS146))</f>
        <v/>
      </c>
      <c r="AS146" s="9"/>
      <c r="AT146" s="9"/>
      <c r="AU146" s="9"/>
      <c r="AV146" s="9"/>
      <c r="AW146" s="9"/>
      <c r="AX146" s="9"/>
      <c r="AY146" s="4"/>
      <c r="AZ146" s="4"/>
      <c r="BA146" s="3"/>
    </row>
    <row r="147" spans="1:53" ht="20.25">
      <c r="A147" s="5" t="str">
        <f>IF(B147=0,"",COUNTA($B$10:B147))</f>
        <v/>
      </c>
      <c r="B147" s="9">
        <v>0</v>
      </c>
      <c r="C147" s="9"/>
      <c r="D147" s="9"/>
      <c r="E147" s="9"/>
      <c r="F147" s="9"/>
      <c r="G147" s="9"/>
      <c r="H147" s="4">
        <v>0</v>
      </c>
      <c r="I147" s="4" t="s">
        <v>116</v>
      </c>
      <c r="J147" s="3" t="s">
        <v>116</v>
      </c>
      <c r="K147" s="49" t="str">
        <f>IF(J147=1,COUNT($K$9:K146)+1,"")</f>
        <v/>
      </c>
      <c r="L147" s="50" t="str">
        <f>IF(J147=2,COUNT($L$9:L146)+1,"")</f>
        <v/>
      </c>
      <c r="M147" s="5" t="str">
        <f>IF(MAX($M$9:M146)&gt;=MAX($K$10:$K$300),"",MAX($M$9:M146)+1)</f>
        <v/>
      </c>
      <c r="N147" s="9" t="str">
        <f t="shared" si="260"/>
        <v/>
      </c>
      <c r="O147" s="9"/>
      <c r="P147" s="9"/>
      <c r="Q147" s="9"/>
      <c r="R147" s="9"/>
      <c r="S147" s="9"/>
      <c r="T147" s="4" t="str">
        <f t="shared" ref="T147:U147" si="278">IFERROR(IF($M147="","",INDEX($A$10:$J$300,MATCH($M147,$K$10:$K$300,0),COLUMN(H138))),"")</f>
        <v/>
      </c>
      <c r="U147" s="4" t="str">
        <f t="shared" si="278"/>
        <v/>
      </c>
      <c r="V147" s="3"/>
      <c r="W147" s="5" t="str">
        <f>IF(MAX($W$9:W146)&gt;=MAX($L$10:$L$300),"",MAX($W$9:W146)+1)</f>
        <v/>
      </c>
      <c r="X147" s="9" t="str">
        <f t="shared" si="262"/>
        <v/>
      </c>
      <c r="Y147" s="9"/>
      <c r="Z147" s="9"/>
      <c r="AA147" s="9"/>
      <c r="AB147" s="9"/>
      <c r="AC147" s="9"/>
      <c r="AD147" s="4" t="str">
        <f t="shared" ref="AD147:AE147" si="279">IFERROR(IF($W147="","",INDEX($A$10:$J$300,MATCH($W147,$L$10:$L$300,0),COLUMN(H138))),"")</f>
        <v/>
      </c>
      <c r="AE147" s="4" t="str">
        <f t="shared" si="279"/>
        <v/>
      </c>
      <c r="AF147" s="3"/>
      <c r="AH147" s="5" t="str">
        <f>IF(AI147="","",COUNTA($N$10:AI147))</f>
        <v/>
      </c>
      <c r="AI147" s="9"/>
      <c r="AJ147" s="9"/>
      <c r="AK147" s="9"/>
      <c r="AL147" s="9"/>
      <c r="AM147" s="9"/>
      <c r="AN147" s="9"/>
      <c r="AO147" s="4"/>
      <c r="AP147" s="4"/>
      <c r="AQ147" s="3"/>
      <c r="AR147" s="5" t="str">
        <f>IF(AS147="","",COUNTA($X$10:AS147))</f>
        <v/>
      </c>
      <c r="AS147" s="9"/>
      <c r="AT147" s="9"/>
      <c r="AU147" s="9"/>
      <c r="AV147" s="9"/>
      <c r="AW147" s="9"/>
      <c r="AX147" s="9"/>
      <c r="AY147" s="4"/>
      <c r="AZ147" s="4"/>
      <c r="BA147" s="3"/>
    </row>
    <row r="148" spans="1:53" ht="20.25">
      <c r="A148" s="5" t="str">
        <f>IF(B148=0,"",COUNTA($B$10:B148))</f>
        <v/>
      </c>
      <c r="B148" s="9">
        <v>0</v>
      </c>
      <c r="C148" s="9"/>
      <c r="D148" s="9"/>
      <c r="E148" s="9"/>
      <c r="F148" s="9"/>
      <c r="G148" s="9"/>
      <c r="H148" s="4">
        <v>0</v>
      </c>
      <c r="I148" s="4" t="s">
        <v>116</v>
      </c>
      <c r="J148" s="3" t="s">
        <v>116</v>
      </c>
      <c r="K148" s="49" t="str">
        <f>IF(J148=1,COUNT($K$9:K147)+1,"")</f>
        <v/>
      </c>
      <c r="L148" s="50" t="str">
        <f>IF(J148=2,COUNT($L$9:L147)+1,"")</f>
        <v/>
      </c>
      <c r="M148" s="5" t="str">
        <f>IF(MAX($M$9:M147)&gt;=MAX($K$10:$K$300),"",MAX($M$9:M147)+1)</f>
        <v/>
      </c>
      <c r="N148" s="9" t="str">
        <f t="shared" si="260"/>
        <v/>
      </c>
      <c r="O148" s="9"/>
      <c r="P148" s="9"/>
      <c r="Q148" s="9"/>
      <c r="R148" s="9"/>
      <c r="S148" s="9"/>
      <c r="T148" s="4" t="str">
        <f t="shared" ref="T148:U148" si="280">IFERROR(IF($M148="","",INDEX($A$10:$J$300,MATCH($M148,$K$10:$K$300,0),COLUMN(H139))),"")</f>
        <v/>
      </c>
      <c r="U148" s="4" t="str">
        <f t="shared" si="280"/>
        <v/>
      </c>
      <c r="V148" s="3"/>
      <c r="W148" s="5" t="str">
        <f>IF(MAX($W$9:W147)&gt;=MAX($L$10:$L$300),"",MAX($W$9:W147)+1)</f>
        <v/>
      </c>
      <c r="X148" s="9" t="str">
        <f t="shared" si="262"/>
        <v/>
      </c>
      <c r="Y148" s="9"/>
      <c r="Z148" s="9"/>
      <c r="AA148" s="9"/>
      <c r="AB148" s="9"/>
      <c r="AC148" s="9"/>
      <c r="AD148" s="4" t="str">
        <f t="shared" ref="AD148:AE148" si="281">IFERROR(IF($W148="","",INDEX($A$10:$J$300,MATCH($W148,$L$10:$L$300,0),COLUMN(H139))),"")</f>
        <v/>
      </c>
      <c r="AE148" s="4" t="str">
        <f t="shared" si="281"/>
        <v/>
      </c>
      <c r="AF148" s="3"/>
      <c r="AH148" s="5" t="str">
        <f>IF(AI148="","",COUNTA($N$10:AI148))</f>
        <v/>
      </c>
      <c r="AI148" s="9"/>
      <c r="AJ148" s="9"/>
      <c r="AK148" s="9"/>
      <c r="AL148" s="9"/>
      <c r="AM148" s="9"/>
      <c r="AN148" s="9"/>
      <c r="AO148" s="4"/>
      <c r="AP148" s="4"/>
      <c r="AQ148" s="3"/>
      <c r="AR148" s="5" t="str">
        <f>IF(AS148="","",COUNTA($X$10:AS148))</f>
        <v/>
      </c>
      <c r="AS148" s="9"/>
      <c r="AT148" s="9"/>
      <c r="AU148" s="9"/>
      <c r="AV148" s="9"/>
      <c r="AW148" s="9"/>
      <c r="AX148" s="9"/>
      <c r="AY148" s="4"/>
      <c r="AZ148" s="4"/>
      <c r="BA148" s="3"/>
    </row>
    <row r="149" spans="1:53" ht="20.25">
      <c r="A149" s="5" t="str">
        <f>IF(B149=0,"",COUNTA($B$10:B149))</f>
        <v/>
      </c>
      <c r="B149" s="9">
        <v>0</v>
      </c>
      <c r="C149" s="9"/>
      <c r="D149" s="9"/>
      <c r="E149" s="9"/>
      <c r="F149" s="9"/>
      <c r="G149" s="9"/>
      <c r="H149" s="4">
        <v>0</v>
      </c>
      <c r="I149" s="4" t="s">
        <v>116</v>
      </c>
      <c r="J149" s="3" t="s">
        <v>116</v>
      </c>
      <c r="K149" s="49" t="str">
        <f>IF(J149=1,COUNT($K$9:K148)+1,"")</f>
        <v/>
      </c>
      <c r="L149" s="50" t="str">
        <f>IF(J149=2,COUNT($L$9:L148)+1,"")</f>
        <v/>
      </c>
      <c r="M149" s="5" t="str">
        <f>IF(MAX($M$9:M148)&gt;=MAX($K$10:$K$300),"",MAX($M$9:M148)+1)</f>
        <v/>
      </c>
      <c r="N149" s="9" t="str">
        <f t="shared" si="260"/>
        <v/>
      </c>
      <c r="O149" s="9"/>
      <c r="P149" s="9"/>
      <c r="Q149" s="9"/>
      <c r="R149" s="9"/>
      <c r="S149" s="9"/>
      <c r="T149" s="4" t="str">
        <f t="shared" ref="T149:U149" si="282">IFERROR(IF($M149="","",INDEX($A$10:$J$300,MATCH($M149,$K$10:$K$300,0),COLUMN(H140))),"")</f>
        <v/>
      </c>
      <c r="U149" s="4" t="str">
        <f t="shared" si="282"/>
        <v/>
      </c>
      <c r="V149" s="3"/>
      <c r="W149" s="5" t="str">
        <f>IF(MAX($W$9:W148)&gt;=MAX($L$10:$L$300),"",MAX($W$9:W148)+1)</f>
        <v/>
      </c>
      <c r="X149" s="9" t="str">
        <f t="shared" si="262"/>
        <v/>
      </c>
      <c r="Y149" s="9"/>
      <c r="Z149" s="9"/>
      <c r="AA149" s="9"/>
      <c r="AB149" s="9"/>
      <c r="AC149" s="9"/>
      <c r="AD149" s="4" t="str">
        <f t="shared" ref="AD149:AE149" si="283">IFERROR(IF($W149="","",INDEX($A$10:$J$300,MATCH($W149,$L$10:$L$300,0),COLUMN(H140))),"")</f>
        <v/>
      </c>
      <c r="AE149" s="4" t="str">
        <f t="shared" si="283"/>
        <v/>
      </c>
      <c r="AF149" s="3"/>
      <c r="AH149" s="5" t="str">
        <f>IF(AI149="","",COUNTA($N$10:AI149))</f>
        <v/>
      </c>
      <c r="AI149" s="9"/>
      <c r="AJ149" s="9"/>
      <c r="AK149" s="9"/>
      <c r="AL149" s="9"/>
      <c r="AM149" s="9"/>
      <c r="AN149" s="9"/>
      <c r="AO149" s="4"/>
      <c r="AP149" s="4"/>
      <c r="AQ149" s="3"/>
      <c r="AR149" s="5" t="str">
        <f>IF(AS149="","",COUNTA($X$10:AS149))</f>
        <v/>
      </c>
      <c r="AS149" s="9"/>
      <c r="AT149" s="9"/>
      <c r="AU149" s="9"/>
      <c r="AV149" s="9"/>
      <c r="AW149" s="9"/>
      <c r="AX149" s="9"/>
      <c r="AY149" s="4"/>
      <c r="AZ149" s="4"/>
      <c r="BA149" s="3"/>
    </row>
    <row r="150" spans="1:53" ht="20.25">
      <c r="A150" s="5" t="str">
        <f>IF(B150=0,"",COUNTA($B$10:B150))</f>
        <v/>
      </c>
      <c r="B150" s="9">
        <v>0</v>
      </c>
      <c r="C150" s="9"/>
      <c r="D150" s="9"/>
      <c r="E150" s="9"/>
      <c r="F150" s="9"/>
      <c r="G150" s="9"/>
      <c r="H150" s="4">
        <v>0</v>
      </c>
      <c r="I150" s="4" t="s">
        <v>116</v>
      </c>
      <c r="J150" s="3" t="s">
        <v>116</v>
      </c>
      <c r="K150" s="49" t="str">
        <f>IF(J150=1,COUNT($K$9:K149)+1,"")</f>
        <v/>
      </c>
      <c r="L150" s="50" t="str">
        <f>IF(J150=2,COUNT($L$9:L149)+1,"")</f>
        <v/>
      </c>
      <c r="M150" s="5" t="str">
        <f>IF(MAX($M$9:M149)&gt;=MAX($K$10:$K$300),"",MAX($M$9:M149)+1)</f>
        <v/>
      </c>
      <c r="N150" s="9" t="str">
        <f t="shared" si="260"/>
        <v/>
      </c>
      <c r="O150" s="9"/>
      <c r="P150" s="9"/>
      <c r="Q150" s="9"/>
      <c r="R150" s="9"/>
      <c r="S150" s="9"/>
      <c r="T150" s="4" t="str">
        <f t="shared" ref="T150:U150" si="284">IFERROR(IF($M150="","",INDEX($A$10:$J$300,MATCH($M150,$K$10:$K$300,0),COLUMN(H141))),"")</f>
        <v/>
      </c>
      <c r="U150" s="4" t="str">
        <f t="shared" si="284"/>
        <v/>
      </c>
      <c r="V150" s="3"/>
      <c r="W150" s="5" t="str">
        <f>IF(MAX($W$9:W149)&gt;=MAX($L$10:$L$300),"",MAX($W$9:W149)+1)</f>
        <v/>
      </c>
      <c r="X150" s="9" t="str">
        <f t="shared" si="262"/>
        <v/>
      </c>
      <c r="Y150" s="9"/>
      <c r="Z150" s="9"/>
      <c r="AA150" s="9"/>
      <c r="AB150" s="9"/>
      <c r="AC150" s="9"/>
      <c r="AD150" s="4" t="str">
        <f t="shared" ref="AD150:AE150" si="285">IFERROR(IF($W150="","",INDEX($A$10:$J$300,MATCH($W150,$L$10:$L$300,0),COLUMN(H141))),"")</f>
        <v/>
      </c>
      <c r="AE150" s="4" t="str">
        <f t="shared" si="285"/>
        <v/>
      </c>
      <c r="AF150" s="3"/>
      <c r="AH150" s="5" t="str">
        <f>IF(AI150="","",COUNTA($N$10:AI150))</f>
        <v/>
      </c>
      <c r="AI150" s="9"/>
      <c r="AJ150" s="9"/>
      <c r="AK150" s="9"/>
      <c r="AL150" s="9"/>
      <c r="AM150" s="9"/>
      <c r="AN150" s="9"/>
      <c r="AO150" s="4"/>
      <c r="AP150" s="4"/>
      <c r="AQ150" s="3"/>
      <c r="AR150" s="5" t="str">
        <f>IF(AS150="","",COUNTA($X$10:AS150))</f>
        <v/>
      </c>
      <c r="AS150" s="9"/>
      <c r="AT150" s="9"/>
      <c r="AU150" s="9"/>
      <c r="AV150" s="9"/>
      <c r="AW150" s="9"/>
      <c r="AX150" s="9"/>
      <c r="AY150" s="4"/>
      <c r="AZ150" s="4"/>
      <c r="BA150" s="3"/>
    </row>
    <row r="151" spans="1:53" ht="20.25">
      <c r="A151" s="5" t="str">
        <f>IF(B151=0,"",COUNTA($B$10:B151))</f>
        <v/>
      </c>
      <c r="B151" s="9">
        <v>0</v>
      </c>
      <c r="C151" s="9"/>
      <c r="D151" s="9"/>
      <c r="E151" s="9"/>
      <c r="F151" s="9"/>
      <c r="G151" s="9"/>
      <c r="H151" s="4">
        <v>0</v>
      </c>
      <c r="I151" s="4" t="s">
        <v>116</v>
      </c>
      <c r="J151" s="3" t="s">
        <v>116</v>
      </c>
      <c r="K151" s="49" t="str">
        <f>IF(J151=1,COUNT($K$9:K150)+1,"")</f>
        <v/>
      </c>
      <c r="L151" s="50" t="str">
        <f>IF(J151=2,COUNT($L$9:L150)+1,"")</f>
        <v/>
      </c>
      <c r="M151" s="5" t="str">
        <f>IF(MAX($M$9:M150)&gt;=MAX($K$10:$K$300),"",MAX($M$9:M150)+1)</f>
        <v/>
      </c>
      <c r="N151" s="9" t="str">
        <f t="shared" si="260"/>
        <v/>
      </c>
      <c r="O151" s="9"/>
      <c r="P151" s="9"/>
      <c r="Q151" s="9"/>
      <c r="R151" s="9"/>
      <c r="S151" s="9"/>
      <c r="T151" s="4" t="str">
        <f t="shared" ref="T151:U151" si="286">IFERROR(IF($M151="","",INDEX($A$10:$J$300,MATCH($M151,$K$10:$K$300,0),COLUMN(H142))),"")</f>
        <v/>
      </c>
      <c r="U151" s="4" t="str">
        <f t="shared" si="286"/>
        <v/>
      </c>
      <c r="V151" s="3"/>
      <c r="W151" s="5" t="str">
        <f>IF(MAX($W$9:W150)&gt;=MAX($L$10:$L$300),"",MAX($W$9:W150)+1)</f>
        <v/>
      </c>
      <c r="X151" s="9" t="str">
        <f t="shared" si="262"/>
        <v/>
      </c>
      <c r="Y151" s="9"/>
      <c r="Z151" s="9"/>
      <c r="AA151" s="9"/>
      <c r="AB151" s="9"/>
      <c r="AC151" s="9"/>
      <c r="AD151" s="4" t="str">
        <f t="shared" ref="AD151:AE151" si="287">IFERROR(IF($W151="","",INDEX($A$10:$J$300,MATCH($W151,$L$10:$L$300,0),COLUMN(H142))),"")</f>
        <v/>
      </c>
      <c r="AE151" s="4" t="str">
        <f t="shared" si="287"/>
        <v/>
      </c>
      <c r="AF151" s="3"/>
      <c r="AH151" s="5" t="str">
        <f>IF(AI151="","",COUNTA($N$10:AI151))</f>
        <v/>
      </c>
      <c r="AI151" s="9"/>
      <c r="AJ151" s="9"/>
      <c r="AK151" s="9"/>
      <c r="AL151" s="9"/>
      <c r="AM151" s="9"/>
      <c r="AN151" s="9"/>
      <c r="AO151" s="4"/>
      <c r="AP151" s="4"/>
      <c r="AQ151" s="3"/>
      <c r="AR151" s="5" t="str">
        <f>IF(AS151="","",COUNTA($X$10:AS151))</f>
        <v/>
      </c>
      <c r="AS151" s="9"/>
      <c r="AT151" s="9"/>
      <c r="AU151" s="9"/>
      <c r="AV151" s="9"/>
      <c r="AW151" s="9"/>
      <c r="AX151" s="9"/>
      <c r="AY151" s="4"/>
      <c r="AZ151" s="4"/>
      <c r="BA151" s="3"/>
    </row>
    <row r="152" spans="1:53" ht="20.25">
      <c r="A152" s="5" t="str">
        <f>IF(B152=0,"",COUNTA($B$10:B152))</f>
        <v/>
      </c>
      <c r="B152" s="9">
        <v>0</v>
      </c>
      <c r="C152" s="9"/>
      <c r="D152" s="9"/>
      <c r="E152" s="9"/>
      <c r="F152" s="9"/>
      <c r="G152" s="9"/>
      <c r="H152" s="4">
        <v>0</v>
      </c>
      <c r="I152" s="4" t="s">
        <v>116</v>
      </c>
      <c r="J152" s="3" t="s">
        <v>116</v>
      </c>
      <c r="K152" s="49" t="str">
        <f>IF(J152=1,COUNT($K$9:K151)+1,"")</f>
        <v/>
      </c>
      <c r="L152" s="50" t="str">
        <f>IF(J152=2,COUNT($L$9:L151)+1,"")</f>
        <v/>
      </c>
      <c r="M152" s="5" t="str">
        <f>IF(MAX($M$9:M151)&gt;=MAX($K$10:$K$300),"",MAX($M$9:M151)+1)</f>
        <v/>
      </c>
      <c r="N152" s="9" t="str">
        <f t="shared" si="260"/>
        <v/>
      </c>
      <c r="O152" s="9"/>
      <c r="P152" s="9"/>
      <c r="Q152" s="9"/>
      <c r="R152" s="9"/>
      <c r="S152" s="9"/>
      <c r="T152" s="4" t="str">
        <f t="shared" ref="T152:U152" si="288">IFERROR(IF($M152="","",INDEX($A$10:$J$300,MATCH($M152,$K$10:$K$300,0),COLUMN(H143))),"")</f>
        <v/>
      </c>
      <c r="U152" s="4" t="str">
        <f t="shared" si="288"/>
        <v/>
      </c>
      <c r="V152" s="3"/>
      <c r="W152" s="5" t="str">
        <f>IF(MAX($W$9:W151)&gt;=MAX($L$10:$L$300),"",MAX($W$9:W151)+1)</f>
        <v/>
      </c>
      <c r="X152" s="9" t="str">
        <f t="shared" si="262"/>
        <v/>
      </c>
      <c r="Y152" s="9"/>
      <c r="Z152" s="9"/>
      <c r="AA152" s="9"/>
      <c r="AB152" s="9"/>
      <c r="AC152" s="9"/>
      <c r="AD152" s="4" t="str">
        <f t="shared" ref="AD152:AE152" si="289">IFERROR(IF($W152="","",INDEX($A$10:$J$300,MATCH($W152,$L$10:$L$300,0),COLUMN(H143))),"")</f>
        <v/>
      </c>
      <c r="AE152" s="4" t="str">
        <f t="shared" si="289"/>
        <v/>
      </c>
      <c r="AF152" s="3"/>
      <c r="AH152" s="5" t="str">
        <f>IF(AI152="","",COUNTA($N$10:AI152))</f>
        <v/>
      </c>
      <c r="AI152" s="9"/>
      <c r="AJ152" s="9"/>
      <c r="AK152" s="9"/>
      <c r="AL152" s="9"/>
      <c r="AM152" s="9"/>
      <c r="AN152" s="9"/>
      <c r="AO152" s="4"/>
      <c r="AP152" s="4"/>
      <c r="AQ152" s="3"/>
      <c r="AR152" s="5" t="str">
        <f>IF(AS152="","",COUNTA($X$10:AS152))</f>
        <v/>
      </c>
      <c r="AS152" s="9"/>
      <c r="AT152" s="9"/>
      <c r="AU152" s="9"/>
      <c r="AV152" s="9"/>
      <c r="AW152" s="9"/>
      <c r="AX152" s="9"/>
      <c r="AY152" s="4"/>
      <c r="AZ152" s="4"/>
      <c r="BA152" s="3"/>
    </row>
    <row r="153" spans="1:53" ht="20.25">
      <c r="A153" s="5" t="str">
        <f>IF(B153=0,"",COUNTA($B$10:B153))</f>
        <v/>
      </c>
      <c r="B153" s="9">
        <v>0</v>
      </c>
      <c r="C153" s="9"/>
      <c r="D153" s="9"/>
      <c r="E153" s="9"/>
      <c r="F153" s="9"/>
      <c r="G153" s="9"/>
      <c r="H153" s="4">
        <v>0</v>
      </c>
      <c r="I153" s="4" t="s">
        <v>116</v>
      </c>
      <c r="J153" s="3" t="s">
        <v>116</v>
      </c>
      <c r="K153" s="49" t="str">
        <f>IF(J153=1,COUNT($K$9:K152)+1,"")</f>
        <v/>
      </c>
      <c r="L153" s="50" t="str">
        <f>IF(J153=2,COUNT($L$9:L152)+1,"")</f>
        <v/>
      </c>
      <c r="M153" s="5" t="str">
        <f>IF(MAX($M$9:M152)&gt;=MAX($K$10:$K$300),"",MAX($M$9:M152)+1)</f>
        <v/>
      </c>
      <c r="N153" s="9" t="str">
        <f t="shared" si="260"/>
        <v/>
      </c>
      <c r="O153" s="9"/>
      <c r="P153" s="9"/>
      <c r="Q153" s="9"/>
      <c r="R153" s="9"/>
      <c r="S153" s="9"/>
      <c r="T153" s="4" t="str">
        <f t="shared" ref="T153:U153" si="290">IFERROR(IF($M153="","",INDEX($A$10:$J$300,MATCH($M153,$K$10:$K$300,0),COLUMN(H144))),"")</f>
        <v/>
      </c>
      <c r="U153" s="4" t="str">
        <f t="shared" si="290"/>
        <v/>
      </c>
      <c r="V153" s="3"/>
      <c r="W153" s="5" t="str">
        <f>IF(MAX($W$9:W152)&gt;=MAX($L$10:$L$300),"",MAX($W$9:W152)+1)</f>
        <v/>
      </c>
      <c r="X153" s="9" t="str">
        <f t="shared" si="262"/>
        <v/>
      </c>
      <c r="Y153" s="9"/>
      <c r="Z153" s="9"/>
      <c r="AA153" s="9"/>
      <c r="AB153" s="9"/>
      <c r="AC153" s="9"/>
      <c r="AD153" s="4" t="str">
        <f t="shared" ref="AD153:AE153" si="291">IFERROR(IF($W153="","",INDEX($A$10:$J$300,MATCH($W153,$L$10:$L$300,0),COLUMN(H144))),"")</f>
        <v/>
      </c>
      <c r="AE153" s="4" t="str">
        <f t="shared" si="291"/>
        <v/>
      </c>
      <c r="AF153" s="3"/>
      <c r="AH153" s="5" t="str">
        <f>IF(AI153="","",COUNTA($N$10:AI153))</f>
        <v/>
      </c>
      <c r="AI153" s="9"/>
      <c r="AJ153" s="9"/>
      <c r="AK153" s="9"/>
      <c r="AL153" s="9"/>
      <c r="AM153" s="9"/>
      <c r="AN153" s="9"/>
      <c r="AO153" s="4"/>
      <c r="AP153" s="4"/>
      <c r="AQ153" s="3"/>
      <c r="AR153" s="5" t="str">
        <f>IF(AS153="","",COUNTA($X$10:AS153))</f>
        <v/>
      </c>
      <c r="AS153" s="9"/>
      <c r="AT153" s="9"/>
      <c r="AU153" s="9"/>
      <c r="AV153" s="9"/>
      <c r="AW153" s="9"/>
      <c r="AX153" s="9"/>
      <c r="AY153" s="4"/>
      <c r="AZ153" s="4"/>
      <c r="BA153" s="3"/>
    </row>
    <row r="154" spans="1:53" ht="20.25">
      <c r="A154" s="5" t="str">
        <f>IF(B154=0,"",COUNTA($B$10:B154))</f>
        <v/>
      </c>
      <c r="B154" s="9">
        <v>0</v>
      </c>
      <c r="C154" s="9"/>
      <c r="D154" s="9"/>
      <c r="E154" s="9"/>
      <c r="F154" s="9"/>
      <c r="G154" s="9"/>
      <c r="H154" s="4">
        <v>0</v>
      </c>
      <c r="I154" s="4" t="s">
        <v>116</v>
      </c>
      <c r="J154" s="3" t="s">
        <v>116</v>
      </c>
      <c r="K154" s="49" t="str">
        <f>IF(J154=1,COUNT($K$9:K153)+1,"")</f>
        <v/>
      </c>
      <c r="L154" s="50" t="str">
        <f>IF(J154=2,COUNT($L$9:L153)+1,"")</f>
        <v/>
      </c>
      <c r="M154" s="5" t="str">
        <f>IF(MAX($M$9:M153)&gt;=MAX($K$10:$K$300),"",MAX($M$9:M153)+1)</f>
        <v/>
      </c>
      <c r="N154" s="9" t="str">
        <f t="shared" si="260"/>
        <v/>
      </c>
      <c r="O154" s="9"/>
      <c r="P154" s="9"/>
      <c r="Q154" s="9"/>
      <c r="R154" s="9"/>
      <c r="S154" s="9"/>
      <c r="T154" s="4" t="str">
        <f t="shared" ref="T154:U154" si="292">IFERROR(IF($M154="","",INDEX($A$10:$J$300,MATCH($M154,$K$10:$K$300,0),COLUMN(H145))),"")</f>
        <v/>
      </c>
      <c r="U154" s="4" t="str">
        <f t="shared" si="292"/>
        <v/>
      </c>
      <c r="V154" s="3"/>
      <c r="W154" s="5" t="str">
        <f>IF(MAX($W$9:W153)&gt;=MAX($L$10:$L$300),"",MAX($W$9:W153)+1)</f>
        <v/>
      </c>
      <c r="X154" s="9" t="str">
        <f t="shared" si="262"/>
        <v/>
      </c>
      <c r="Y154" s="9"/>
      <c r="Z154" s="9"/>
      <c r="AA154" s="9"/>
      <c r="AB154" s="9"/>
      <c r="AC154" s="9"/>
      <c r="AD154" s="4" t="str">
        <f t="shared" ref="AD154:AE154" si="293">IFERROR(IF($W154="","",INDEX($A$10:$J$300,MATCH($W154,$L$10:$L$300,0),COLUMN(H145))),"")</f>
        <v/>
      </c>
      <c r="AE154" s="4" t="str">
        <f t="shared" si="293"/>
        <v/>
      </c>
      <c r="AF154" s="3"/>
      <c r="AH154" s="5" t="str">
        <f>IF(AI154="","",COUNTA($N$10:AI154))</f>
        <v/>
      </c>
      <c r="AI154" s="9"/>
      <c r="AJ154" s="9"/>
      <c r="AK154" s="9"/>
      <c r="AL154" s="9"/>
      <c r="AM154" s="9"/>
      <c r="AN154" s="9"/>
      <c r="AO154" s="4"/>
      <c r="AP154" s="4"/>
      <c r="AQ154" s="3"/>
      <c r="AR154" s="5" t="str">
        <f>IF(AS154="","",COUNTA($X$10:AS154))</f>
        <v/>
      </c>
      <c r="AS154" s="9"/>
      <c r="AT154" s="9"/>
      <c r="AU154" s="9"/>
      <c r="AV154" s="9"/>
      <c r="AW154" s="9"/>
      <c r="AX154" s="9"/>
      <c r="AY154" s="4"/>
      <c r="AZ154" s="4"/>
      <c r="BA154" s="3"/>
    </row>
    <row r="155" spans="1:53" ht="20.25">
      <c r="A155" s="5" t="str">
        <f>IF(B155=0,"",COUNTA($B$10:B155))</f>
        <v/>
      </c>
      <c r="B155" s="9">
        <v>0</v>
      </c>
      <c r="C155" s="9"/>
      <c r="D155" s="9"/>
      <c r="E155" s="9"/>
      <c r="F155" s="9"/>
      <c r="G155" s="9"/>
      <c r="H155" s="4">
        <v>0</v>
      </c>
      <c r="I155" s="4" t="s">
        <v>116</v>
      </c>
      <c r="J155" s="3" t="s">
        <v>116</v>
      </c>
      <c r="K155" s="49" t="str">
        <f>IF(J155=1,COUNT($K$9:K154)+1,"")</f>
        <v/>
      </c>
      <c r="L155" s="50" t="str">
        <f>IF(J155=2,COUNT($L$9:L154)+1,"")</f>
        <v/>
      </c>
      <c r="M155" s="5" t="str">
        <f>IF(MAX($M$9:M154)&gt;=MAX($K$10:$K$300),"",MAX($M$9:M154)+1)</f>
        <v/>
      </c>
      <c r="N155" s="9" t="str">
        <f t="shared" si="260"/>
        <v/>
      </c>
      <c r="O155" s="9"/>
      <c r="P155" s="9"/>
      <c r="Q155" s="9"/>
      <c r="R155" s="9"/>
      <c r="S155" s="9"/>
      <c r="T155" s="4" t="str">
        <f t="shared" ref="T155:U155" si="294">IFERROR(IF($M155="","",INDEX($A$10:$J$300,MATCH($M155,$K$10:$K$300,0),COLUMN(H146))),"")</f>
        <v/>
      </c>
      <c r="U155" s="4" t="str">
        <f t="shared" si="294"/>
        <v/>
      </c>
      <c r="V155" s="3"/>
      <c r="W155" s="5" t="str">
        <f>IF(MAX($W$9:W154)&gt;=MAX($L$10:$L$300),"",MAX($W$9:W154)+1)</f>
        <v/>
      </c>
      <c r="X155" s="9" t="str">
        <f t="shared" si="262"/>
        <v/>
      </c>
      <c r="Y155" s="9"/>
      <c r="Z155" s="9"/>
      <c r="AA155" s="9"/>
      <c r="AB155" s="9"/>
      <c r="AC155" s="9"/>
      <c r="AD155" s="4" t="str">
        <f t="shared" ref="AD155:AE155" si="295">IFERROR(IF($W155="","",INDEX($A$10:$J$300,MATCH($W155,$L$10:$L$300,0),COLUMN(H146))),"")</f>
        <v/>
      </c>
      <c r="AE155" s="4" t="str">
        <f t="shared" si="295"/>
        <v/>
      </c>
      <c r="AF155" s="3"/>
      <c r="AH155" s="5" t="str">
        <f>IF(AI155="","",COUNTA($N$10:AI155))</f>
        <v/>
      </c>
      <c r="AI155" s="9"/>
      <c r="AJ155" s="9"/>
      <c r="AK155" s="9"/>
      <c r="AL155" s="9"/>
      <c r="AM155" s="9"/>
      <c r="AN155" s="9"/>
      <c r="AO155" s="4"/>
      <c r="AP155" s="4"/>
      <c r="AQ155" s="3"/>
      <c r="AR155" s="5" t="str">
        <f>IF(AS155="","",COUNTA($X$10:AS155))</f>
        <v/>
      </c>
      <c r="AS155" s="9"/>
      <c r="AT155" s="9"/>
      <c r="AU155" s="9"/>
      <c r="AV155" s="9"/>
      <c r="AW155" s="9"/>
      <c r="AX155" s="9"/>
      <c r="AY155" s="4"/>
      <c r="AZ155" s="4"/>
      <c r="BA155" s="3"/>
    </row>
    <row r="156" spans="1:53" ht="20.25">
      <c r="A156" s="5" t="str">
        <f>IF(B156=0,"",COUNTA($B$10:B156))</f>
        <v/>
      </c>
      <c r="B156" s="9">
        <v>0</v>
      </c>
      <c r="C156" s="9"/>
      <c r="D156" s="9"/>
      <c r="E156" s="9"/>
      <c r="F156" s="9"/>
      <c r="G156" s="9"/>
      <c r="H156" s="4">
        <v>0</v>
      </c>
      <c r="I156" s="4" t="s">
        <v>116</v>
      </c>
      <c r="J156" s="3" t="s">
        <v>116</v>
      </c>
      <c r="K156" s="49" t="str">
        <f>IF(J156=1,COUNT($K$9:K155)+1,"")</f>
        <v/>
      </c>
      <c r="L156" s="50" t="str">
        <f>IF(J156=2,COUNT($L$9:L155)+1,"")</f>
        <v/>
      </c>
      <c r="M156" s="5" t="str">
        <f>IF(MAX($M$9:M155)&gt;=MAX($K$10:$K$300),"",MAX($M$9:M155)+1)</f>
        <v/>
      </c>
      <c r="N156" s="9" t="str">
        <f t="shared" si="260"/>
        <v/>
      </c>
      <c r="O156" s="9"/>
      <c r="P156" s="9"/>
      <c r="Q156" s="9"/>
      <c r="R156" s="9"/>
      <c r="S156" s="9"/>
      <c r="T156" s="4" t="str">
        <f t="shared" ref="T156:U156" si="296">IFERROR(IF($M156="","",INDEX($A$10:$J$300,MATCH($M156,$K$10:$K$300,0),COLUMN(H147))),"")</f>
        <v/>
      </c>
      <c r="U156" s="4" t="str">
        <f t="shared" si="296"/>
        <v/>
      </c>
      <c r="V156" s="3"/>
      <c r="W156" s="5" t="str">
        <f>IF(MAX($W$9:W155)&gt;=MAX($L$10:$L$300),"",MAX($W$9:W155)+1)</f>
        <v/>
      </c>
      <c r="X156" s="9" t="str">
        <f t="shared" si="262"/>
        <v/>
      </c>
      <c r="Y156" s="9"/>
      <c r="Z156" s="9"/>
      <c r="AA156" s="9"/>
      <c r="AB156" s="9"/>
      <c r="AC156" s="9"/>
      <c r="AD156" s="4" t="str">
        <f t="shared" ref="AD156:AE156" si="297">IFERROR(IF($W156="","",INDEX($A$10:$J$300,MATCH($W156,$L$10:$L$300,0),COLUMN(H147))),"")</f>
        <v/>
      </c>
      <c r="AE156" s="4" t="str">
        <f t="shared" si="297"/>
        <v/>
      </c>
      <c r="AF156" s="3"/>
      <c r="AH156" s="5" t="str">
        <f>IF(AI156="","",COUNTA($N$10:AI156))</f>
        <v/>
      </c>
      <c r="AI156" s="9"/>
      <c r="AJ156" s="9"/>
      <c r="AK156" s="9"/>
      <c r="AL156" s="9"/>
      <c r="AM156" s="9"/>
      <c r="AN156" s="9"/>
      <c r="AO156" s="4"/>
      <c r="AP156" s="4"/>
      <c r="AQ156" s="3"/>
      <c r="AR156" s="5" t="str">
        <f>IF(AS156="","",COUNTA($X$10:AS156))</f>
        <v/>
      </c>
      <c r="AS156" s="9"/>
      <c r="AT156" s="9"/>
      <c r="AU156" s="9"/>
      <c r="AV156" s="9"/>
      <c r="AW156" s="9"/>
      <c r="AX156" s="9"/>
      <c r="AY156" s="4"/>
      <c r="AZ156" s="4"/>
      <c r="BA156" s="3"/>
    </row>
    <row r="157" spans="1:53" ht="20.25">
      <c r="A157" s="5" t="str">
        <f>IF(B157=0,"",COUNTA($B$10:B157))</f>
        <v/>
      </c>
      <c r="B157" s="9">
        <v>0</v>
      </c>
      <c r="C157" s="9"/>
      <c r="D157" s="9"/>
      <c r="E157" s="9"/>
      <c r="F157" s="9"/>
      <c r="G157" s="9"/>
      <c r="H157" s="4">
        <v>0</v>
      </c>
      <c r="I157" s="4" t="s">
        <v>116</v>
      </c>
      <c r="J157" s="3" t="s">
        <v>116</v>
      </c>
      <c r="K157" s="49" t="str">
        <f>IF(J157=1,COUNT($K$9:K156)+1,"")</f>
        <v/>
      </c>
      <c r="L157" s="50" t="str">
        <f>IF(J157=2,COUNT($L$9:L156)+1,"")</f>
        <v/>
      </c>
      <c r="M157" s="5" t="str">
        <f>IF(MAX($M$9:M156)&gt;=MAX($K$10:$K$300),"",MAX($M$9:M156)+1)</f>
        <v/>
      </c>
      <c r="N157" s="9" t="str">
        <f t="shared" si="260"/>
        <v/>
      </c>
      <c r="O157" s="9"/>
      <c r="P157" s="9"/>
      <c r="Q157" s="9"/>
      <c r="R157" s="9"/>
      <c r="S157" s="9"/>
      <c r="T157" s="4" t="str">
        <f t="shared" ref="T157:U157" si="298">IFERROR(IF($M157="","",INDEX($A$10:$J$300,MATCH($M157,$K$10:$K$300,0),COLUMN(H148))),"")</f>
        <v/>
      </c>
      <c r="U157" s="4" t="str">
        <f t="shared" si="298"/>
        <v/>
      </c>
      <c r="V157" s="3"/>
      <c r="W157" s="5" t="str">
        <f>IF(MAX($W$9:W156)&gt;=MAX($L$10:$L$300),"",MAX($W$9:W156)+1)</f>
        <v/>
      </c>
      <c r="X157" s="9" t="str">
        <f t="shared" si="262"/>
        <v/>
      </c>
      <c r="Y157" s="9"/>
      <c r="Z157" s="9"/>
      <c r="AA157" s="9"/>
      <c r="AB157" s="9"/>
      <c r="AC157" s="9"/>
      <c r="AD157" s="4" t="str">
        <f t="shared" ref="AD157:AE157" si="299">IFERROR(IF($W157="","",INDEX($A$10:$J$300,MATCH($W157,$L$10:$L$300,0),COLUMN(H148))),"")</f>
        <v/>
      </c>
      <c r="AE157" s="4" t="str">
        <f t="shared" si="299"/>
        <v/>
      </c>
      <c r="AF157" s="3"/>
      <c r="AH157" s="5" t="str">
        <f>IF(AI157="","",COUNTA($N$10:AI157))</f>
        <v/>
      </c>
      <c r="AI157" s="9"/>
      <c r="AJ157" s="9"/>
      <c r="AK157" s="9"/>
      <c r="AL157" s="9"/>
      <c r="AM157" s="9"/>
      <c r="AN157" s="9"/>
      <c r="AO157" s="4"/>
      <c r="AP157" s="4"/>
      <c r="AQ157" s="3"/>
      <c r="AR157" s="5" t="str">
        <f>IF(AS157="","",COUNTA($X$10:AS157))</f>
        <v/>
      </c>
      <c r="AS157" s="9"/>
      <c r="AT157" s="9"/>
      <c r="AU157" s="9"/>
      <c r="AV157" s="9"/>
      <c r="AW157" s="9"/>
      <c r="AX157" s="9"/>
      <c r="AY157" s="4"/>
      <c r="AZ157" s="4"/>
      <c r="BA157" s="3"/>
    </row>
    <row r="158" spans="1:53" ht="20.25">
      <c r="A158" s="5" t="str">
        <f>IF(B158=0,"",COUNTA($B$10:B158))</f>
        <v/>
      </c>
      <c r="B158" s="9">
        <v>0</v>
      </c>
      <c r="C158" s="9"/>
      <c r="D158" s="9"/>
      <c r="E158" s="9"/>
      <c r="F158" s="9"/>
      <c r="G158" s="9"/>
      <c r="H158" s="4">
        <v>0</v>
      </c>
      <c r="I158" s="4" t="s">
        <v>116</v>
      </c>
      <c r="J158" s="3" t="s">
        <v>116</v>
      </c>
      <c r="K158" s="49" t="str">
        <f>IF(J158=1,COUNT($K$9:K157)+1,"")</f>
        <v/>
      </c>
      <c r="L158" s="50" t="str">
        <f>IF(J158=2,COUNT($L$9:L157)+1,"")</f>
        <v/>
      </c>
      <c r="M158" s="5" t="str">
        <f>IF(MAX($M$9:M157)&gt;=MAX($K$10:$K$300),"",MAX($M$9:M157)+1)</f>
        <v/>
      </c>
      <c r="N158" s="9" t="str">
        <f t="shared" si="260"/>
        <v/>
      </c>
      <c r="O158" s="9"/>
      <c r="P158" s="9"/>
      <c r="Q158" s="9"/>
      <c r="R158" s="9"/>
      <c r="S158" s="9"/>
      <c r="T158" s="4" t="str">
        <f t="shared" ref="T158:U158" si="300">IFERROR(IF($M158="","",INDEX($A$10:$J$300,MATCH($M158,$K$10:$K$300,0),COLUMN(H149))),"")</f>
        <v/>
      </c>
      <c r="U158" s="4" t="str">
        <f t="shared" si="300"/>
        <v/>
      </c>
      <c r="V158" s="3"/>
      <c r="W158" s="5" t="str">
        <f>IF(MAX($W$9:W157)&gt;=MAX($L$10:$L$300),"",MAX($W$9:W157)+1)</f>
        <v/>
      </c>
      <c r="X158" s="9" t="str">
        <f t="shared" si="262"/>
        <v/>
      </c>
      <c r="Y158" s="9"/>
      <c r="Z158" s="9"/>
      <c r="AA158" s="9"/>
      <c r="AB158" s="9"/>
      <c r="AC158" s="9"/>
      <c r="AD158" s="4" t="str">
        <f t="shared" ref="AD158:AE158" si="301">IFERROR(IF($W158="","",INDEX($A$10:$J$300,MATCH($W158,$L$10:$L$300,0),COLUMN(H149))),"")</f>
        <v/>
      </c>
      <c r="AE158" s="4" t="str">
        <f t="shared" si="301"/>
        <v/>
      </c>
      <c r="AF158" s="3"/>
      <c r="AH158" s="5" t="str">
        <f>IF(AI158="","",COUNTA($N$10:AI158))</f>
        <v/>
      </c>
      <c r="AI158" s="9"/>
      <c r="AJ158" s="9"/>
      <c r="AK158" s="9"/>
      <c r="AL158" s="9"/>
      <c r="AM158" s="9"/>
      <c r="AN158" s="9"/>
      <c r="AO158" s="4"/>
      <c r="AP158" s="4"/>
      <c r="AQ158" s="3"/>
      <c r="AR158" s="5" t="str">
        <f>IF(AS158="","",COUNTA($X$10:AS158))</f>
        <v/>
      </c>
      <c r="AS158" s="9"/>
      <c r="AT158" s="9"/>
      <c r="AU158" s="9"/>
      <c r="AV158" s="9"/>
      <c r="AW158" s="9"/>
      <c r="AX158" s="9"/>
      <c r="AY158" s="4"/>
      <c r="AZ158" s="4"/>
      <c r="BA158" s="3"/>
    </row>
    <row r="159" spans="1:53" ht="20.25">
      <c r="A159" s="5" t="str">
        <f>IF(B159=0,"",COUNTA($B$10:B159))</f>
        <v/>
      </c>
      <c r="B159" s="9">
        <v>0</v>
      </c>
      <c r="C159" s="9"/>
      <c r="D159" s="9"/>
      <c r="E159" s="9"/>
      <c r="F159" s="9"/>
      <c r="G159" s="9"/>
      <c r="H159" s="4">
        <v>0</v>
      </c>
      <c r="I159" s="4" t="s">
        <v>116</v>
      </c>
      <c r="J159" s="3" t="s">
        <v>116</v>
      </c>
      <c r="K159" s="49" t="str">
        <f>IF(J159=1,COUNT($K$9:K158)+1,"")</f>
        <v/>
      </c>
      <c r="L159" s="50" t="str">
        <f>IF(J159=2,COUNT($L$9:L158)+1,"")</f>
        <v/>
      </c>
      <c r="M159" s="5" t="str">
        <f>IF(MAX($M$9:M158)&gt;=MAX($K$10:$K$300),"",MAX($M$9:M158)+1)</f>
        <v/>
      </c>
      <c r="N159" s="9" t="str">
        <f t="shared" si="260"/>
        <v/>
      </c>
      <c r="O159" s="9"/>
      <c r="P159" s="9"/>
      <c r="Q159" s="9"/>
      <c r="R159" s="9"/>
      <c r="S159" s="9"/>
      <c r="T159" s="4" t="str">
        <f t="shared" ref="T159:U159" si="302">IFERROR(IF($M159="","",INDEX($A$10:$J$300,MATCH($M159,$K$10:$K$300,0),COLUMN(H150))),"")</f>
        <v/>
      </c>
      <c r="U159" s="4" t="str">
        <f t="shared" si="302"/>
        <v/>
      </c>
      <c r="V159" s="3"/>
      <c r="W159" s="5" t="str">
        <f>IF(MAX($W$9:W158)&gt;=MAX($L$10:$L$300),"",MAX($W$9:W158)+1)</f>
        <v/>
      </c>
      <c r="X159" s="9" t="str">
        <f t="shared" si="262"/>
        <v/>
      </c>
      <c r="Y159" s="9"/>
      <c r="Z159" s="9"/>
      <c r="AA159" s="9"/>
      <c r="AB159" s="9"/>
      <c r="AC159" s="9"/>
      <c r="AD159" s="4" t="str">
        <f t="shared" ref="AD159:AE159" si="303">IFERROR(IF($W159="","",INDEX($A$10:$J$300,MATCH($W159,$L$10:$L$300,0),COLUMN(H150))),"")</f>
        <v/>
      </c>
      <c r="AE159" s="4" t="str">
        <f t="shared" si="303"/>
        <v/>
      </c>
      <c r="AF159" s="3"/>
      <c r="AH159" s="5" t="str">
        <f>IF(AI159="","",COUNTA($N$10:AI159))</f>
        <v/>
      </c>
      <c r="AI159" s="9"/>
      <c r="AJ159" s="9"/>
      <c r="AK159" s="9"/>
      <c r="AL159" s="9"/>
      <c r="AM159" s="9"/>
      <c r="AN159" s="9"/>
      <c r="AO159" s="4"/>
      <c r="AP159" s="4"/>
      <c r="AQ159" s="3"/>
      <c r="AR159" s="5" t="str">
        <f>IF(AS159="","",COUNTA($X$10:AS159))</f>
        <v/>
      </c>
      <c r="AS159" s="9"/>
      <c r="AT159" s="9"/>
      <c r="AU159" s="9"/>
      <c r="AV159" s="9"/>
      <c r="AW159" s="9"/>
      <c r="AX159" s="9"/>
      <c r="AY159" s="4"/>
      <c r="AZ159" s="4"/>
      <c r="BA159" s="3"/>
    </row>
    <row r="160" spans="1:53" ht="20.25">
      <c r="A160" s="5" t="str">
        <f>IF(B160=0,"",COUNTA($B$10:B160))</f>
        <v/>
      </c>
      <c r="B160" s="9">
        <v>0</v>
      </c>
      <c r="C160" s="9"/>
      <c r="D160" s="9"/>
      <c r="E160" s="9"/>
      <c r="F160" s="9"/>
      <c r="G160" s="9"/>
      <c r="H160" s="4">
        <v>0</v>
      </c>
      <c r="I160" s="4" t="s">
        <v>116</v>
      </c>
      <c r="J160" s="3" t="s">
        <v>116</v>
      </c>
      <c r="K160" s="49" t="str">
        <f>IF(J160=1,COUNT($K$9:K159)+1,"")</f>
        <v/>
      </c>
      <c r="L160" s="50" t="str">
        <f>IF(J160=2,COUNT($L$9:L159)+1,"")</f>
        <v/>
      </c>
      <c r="M160" s="5" t="str">
        <f>IF(MAX($M$9:M159)&gt;=MAX($K$10:$K$300),"",MAX($M$9:M159)+1)</f>
        <v/>
      </c>
      <c r="N160" s="9" t="str">
        <f t="shared" si="260"/>
        <v/>
      </c>
      <c r="O160" s="9"/>
      <c r="P160" s="9"/>
      <c r="Q160" s="9"/>
      <c r="R160" s="9"/>
      <c r="S160" s="9"/>
      <c r="T160" s="4" t="str">
        <f t="shared" ref="T160:U160" si="304">IFERROR(IF($M160="","",INDEX($A$10:$J$300,MATCH($M160,$K$10:$K$300,0),COLUMN(H151))),"")</f>
        <v/>
      </c>
      <c r="U160" s="4" t="str">
        <f t="shared" si="304"/>
        <v/>
      </c>
      <c r="V160" s="3"/>
      <c r="W160" s="5" t="str">
        <f>IF(MAX($W$9:W159)&gt;=MAX($L$10:$L$300),"",MAX($W$9:W159)+1)</f>
        <v/>
      </c>
      <c r="X160" s="9" t="str">
        <f t="shared" si="262"/>
        <v/>
      </c>
      <c r="Y160" s="9"/>
      <c r="Z160" s="9"/>
      <c r="AA160" s="9"/>
      <c r="AB160" s="9"/>
      <c r="AC160" s="9"/>
      <c r="AD160" s="4" t="str">
        <f t="shared" ref="AD160:AE160" si="305">IFERROR(IF($W160="","",INDEX($A$10:$J$300,MATCH($W160,$L$10:$L$300,0),COLUMN(H151))),"")</f>
        <v/>
      </c>
      <c r="AE160" s="4" t="str">
        <f t="shared" si="305"/>
        <v/>
      </c>
      <c r="AF160" s="3"/>
      <c r="AH160" s="5" t="str">
        <f>IF(AI160="","",COUNTA($N$10:AI160))</f>
        <v/>
      </c>
      <c r="AI160" s="9"/>
      <c r="AJ160" s="9"/>
      <c r="AK160" s="9"/>
      <c r="AL160" s="9"/>
      <c r="AM160" s="9"/>
      <c r="AN160" s="9"/>
      <c r="AO160" s="4"/>
      <c r="AP160" s="4"/>
      <c r="AQ160" s="3"/>
      <c r="AR160" s="5" t="str">
        <f>IF(AS160="","",COUNTA($X$10:AS160))</f>
        <v/>
      </c>
      <c r="AS160" s="9"/>
      <c r="AT160" s="9"/>
      <c r="AU160" s="9"/>
      <c r="AV160" s="9"/>
      <c r="AW160" s="9"/>
      <c r="AX160" s="9"/>
      <c r="AY160" s="4"/>
      <c r="AZ160" s="4"/>
      <c r="BA160" s="3"/>
    </row>
    <row r="161" spans="1:53" ht="20.25">
      <c r="A161" s="5" t="str">
        <f>IF(B161=0,"",COUNTA($B$10:B161))</f>
        <v/>
      </c>
      <c r="B161" s="9">
        <v>0</v>
      </c>
      <c r="C161" s="9"/>
      <c r="D161" s="9"/>
      <c r="E161" s="9"/>
      <c r="F161" s="9"/>
      <c r="G161" s="9"/>
      <c r="H161" s="4">
        <v>0</v>
      </c>
      <c r="I161" s="4" t="s">
        <v>116</v>
      </c>
      <c r="J161" s="3" t="s">
        <v>116</v>
      </c>
      <c r="K161" s="49" t="str">
        <f>IF(J161=1,COUNT($K$9:K160)+1,"")</f>
        <v/>
      </c>
      <c r="L161" s="50" t="str">
        <f>IF(J161=2,COUNT($L$9:L160)+1,"")</f>
        <v/>
      </c>
      <c r="M161" s="5" t="str">
        <f>IF(MAX($M$9:M160)&gt;=MAX($K$10:$K$300),"",MAX($M$9:M160)+1)</f>
        <v/>
      </c>
      <c r="N161" s="9" t="str">
        <f t="shared" si="260"/>
        <v/>
      </c>
      <c r="O161" s="9"/>
      <c r="P161" s="9"/>
      <c r="Q161" s="9"/>
      <c r="R161" s="9"/>
      <c r="S161" s="9"/>
      <c r="T161" s="4" t="str">
        <f t="shared" ref="T161:U161" si="306">IFERROR(IF($M161="","",INDEX($A$10:$J$300,MATCH($M161,$K$10:$K$300,0),COLUMN(H152))),"")</f>
        <v/>
      </c>
      <c r="U161" s="4" t="str">
        <f t="shared" si="306"/>
        <v/>
      </c>
      <c r="V161" s="3"/>
      <c r="W161" s="5" t="str">
        <f>IF(MAX($W$9:W160)&gt;=MAX($L$10:$L$300),"",MAX($W$9:W160)+1)</f>
        <v/>
      </c>
      <c r="X161" s="9" t="str">
        <f t="shared" si="262"/>
        <v/>
      </c>
      <c r="Y161" s="9"/>
      <c r="Z161" s="9"/>
      <c r="AA161" s="9"/>
      <c r="AB161" s="9"/>
      <c r="AC161" s="9"/>
      <c r="AD161" s="4" t="str">
        <f t="shared" ref="AD161:AE161" si="307">IFERROR(IF($W161="","",INDEX($A$10:$J$300,MATCH($W161,$L$10:$L$300,0),COLUMN(H152))),"")</f>
        <v/>
      </c>
      <c r="AE161" s="4" t="str">
        <f t="shared" si="307"/>
        <v/>
      </c>
      <c r="AF161" s="3"/>
      <c r="AH161" s="5" t="str">
        <f>IF(AI161="","",COUNTA($N$10:AI161))</f>
        <v/>
      </c>
      <c r="AI161" s="9"/>
      <c r="AJ161" s="9"/>
      <c r="AK161" s="9"/>
      <c r="AL161" s="9"/>
      <c r="AM161" s="9"/>
      <c r="AN161" s="9"/>
      <c r="AO161" s="4"/>
      <c r="AP161" s="4"/>
      <c r="AQ161" s="3"/>
      <c r="AR161" s="5" t="str">
        <f>IF(AS161="","",COUNTA($X$10:AS161))</f>
        <v/>
      </c>
      <c r="AS161" s="9"/>
      <c r="AT161" s="9"/>
      <c r="AU161" s="9"/>
      <c r="AV161" s="9"/>
      <c r="AW161" s="9"/>
      <c r="AX161" s="9"/>
      <c r="AY161" s="4"/>
      <c r="AZ161" s="4"/>
      <c r="BA161" s="3"/>
    </row>
    <row r="162" spans="1:53" ht="20.25">
      <c r="A162" s="5" t="str">
        <f>IF(B162=0,"",COUNTA($B$10:B162))</f>
        <v/>
      </c>
      <c r="B162" s="9">
        <v>0</v>
      </c>
      <c r="C162" s="9"/>
      <c r="D162" s="9"/>
      <c r="E162" s="9"/>
      <c r="F162" s="9"/>
      <c r="G162" s="9"/>
      <c r="H162" s="4">
        <v>0</v>
      </c>
      <c r="I162" s="4" t="s">
        <v>116</v>
      </c>
      <c r="J162" s="3" t="s">
        <v>116</v>
      </c>
      <c r="K162" s="49" t="str">
        <f>IF(J162=1,COUNT($K$9:K161)+1,"")</f>
        <v/>
      </c>
      <c r="L162" s="50" t="str">
        <f>IF(J162=2,COUNT($L$9:L161)+1,"")</f>
        <v/>
      </c>
      <c r="M162" s="5" t="str">
        <f>IF(MAX($M$9:M161)&gt;=MAX($K$10:$K$300),"",MAX($M$9:M161)+1)</f>
        <v/>
      </c>
      <c r="N162" s="9" t="str">
        <f t="shared" si="260"/>
        <v/>
      </c>
      <c r="O162" s="9"/>
      <c r="P162" s="9"/>
      <c r="Q162" s="9"/>
      <c r="R162" s="9"/>
      <c r="S162" s="9"/>
      <c r="T162" s="4" t="str">
        <f t="shared" ref="T162:U162" si="308">IFERROR(IF($M162="","",INDEX($A$10:$J$300,MATCH($M162,$K$10:$K$300,0),COLUMN(H153))),"")</f>
        <v/>
      </c>
      <c r="U162" s="4" t="str">
        <f t="shared" si="308"/>
        <v/>
      </c>
      <c r="V162" s="3"/>
      <c r="W162" s="5" t="str">
        <f>IF(MAX($W$9:W161)&gt;=MAX($L$10:$L$300),"",MAX($W$9:W161)+1)</f>
        <v/>
      </c>
      <c r="X162" s="9" t="str">
        <f t="shared" si="262"/>
        <v/>
      </c>
      <c r="Y162" s="9"/>
      <c r="Z162" s="9"/>
      <c r="AA162" s="9"/>
      <c r="AB162" s="9"/>
      <c r="AC162" s="9"/>
      <c r="AD162" s="4" t="str">
        <f t="shared" ref="AD162:AE162" si="309">IFERROR(IF($W162="","",INDEX($A$10:$J$300,MATCH($W162,$L$10:$L$300,0),COLUMN(H153))),"")</f>
        <v/>
      </c>
      <c r="AE162" s="4" t="str">
        <f t="shared" si="309"/>
        <v/>
      </c>
      <c r="AF162" s="3"/>
      <c r="AH162" s="5" t="str">
        <f>IF(AI162="","",COUNTA($N$10:AI162))</f>
        <v/>
      </c>
      <c r="AI162" s="9"/>
      <c r="AJ162" s="9"/>
      <c r="AK162" s="9"/>
      <c r="AL162" s="9"/>
      <c r="AM162" s="9"/>
      <c r="AN162" s="9"/>
      <c r="AO162" s="4"/>
      <c r="AP162" s="4"/>
      <c r="AQ162" s="3"/>
      <c r="AR162" s="5" t="str">
        <f>IF(AS162="","",COUNTA($X$10:AS162))</f>
        <v/>
      </c>
      <c r="AS162" s="9"/>
      <c r="AT162" s="9"/>
      <c r="AU162" s="9"/>
      <c r="AV162" s="9"/>
      <c r="AW162" s="9"/>
      <c r="AX162" s="9"/>
      <c r="AY162" s="4"/>
      <c r="AZ162" s="4"/>
      <c r="BA162" s="3"/>
    </row>
    <row r="163" spans="1:53" ht="20.25">
      <c r="A163" s="5" t="str">
        <f>IF(B163=0,"",COUNTA($B$10:B163))</f>
        <v/>
      </c>
      <c r="B163" s="9">
        <v>0</v>
      </c>
      <c r="C163" s="9"/>
      <c r="D163" s="9"/>
      <c r="E163" s="9"/>
      <c r="F163" s="9"/>
      <c r="G163" s="9"/>
      <c r="H163" s="4">
        <v>0</v>
      </c>
      <c r="I163" s="4" t="s">
        <v>116</v>
      </c>
      <c r="J163" s="3" t="s">
        <v>116</v>
      </c>
      <c r="K163" s="49" t="str">
        <f>IF(J163=1,COUNT($K$9:K162)+1,"")</f>
        <v/>
      </c>
      <c r="L163" s="50" t="str">
        <f>IF(J163=2,COUNT($L$9:L162)+1,"")</f>
        <v/>
      </c>
      <c r="M163" s="5" t="str">
        <f>IF(MAX($M$9:M162)&gt;=MAX($K$10:$K$300),"",MAX($M$9:M162)+1)</f>
        <v/>
      </c>
      <c r="N163" s="9" t="str">
        <f t="shared" si="260"/>
        <v/>
      </c>
      <c r="O163" s="9"/>
      <c r="P163" s="9"/>
      <c r="Q163" s="9"/>
      <c r="R163" s="9"/>
      <c r="S163" s="9"/>
      <c r="T163" s="4" t="str">
        <f t="shared" ref="T163:U163" si="310">IFERROR(IF($M163="","",INDEX($A$10:$J$300,MATCH($M163,$K$10:$K$300,0),COLUMN(H154))),"")</f>
        <v/>
      </c>
      <c r="U163" s="4" t="str">
        <f t="shared" si="310"/>
        <v/>
      </c>
      <c r="V163" s="3"/>
      <c r="W163" s="5" t="str">
        <f>IF(MAX($W$9:W162)&gt;=MAX($L$10:$L$300),"",MAX($W$9:W162)+1)</f>
        <v/>
      </c>
      <c r="X163" s="9" t="str">
        <f t="shared" si="262"/>
        <v/>
      </c>
      <c r="Y163" s="9"/>
      <c r="Z163" s="9"/>
      <c r="AA163" s="9"/>
      <c r="AB163" s="9"/>
      <c r="AC163" s="9"/>
      <c r="AD163" s="4" t="str">
        <f t="shared" ref="AD163:AE163" si="311">IFERROR(IF($W163="","",INDEX($A$10:$J$300,MATCH($W163,$L$10:$L$300,0),COLUMN(H154))),"")</f>
        <v/>
      </c>
      <c r="AE163" s="4" t="str">
        <f t="shared" si="311"/>
        <v/>
      </c>
      <c r="AF163" s="3"/>
      <c r="AH163" s="5" t="str">
        <f>IF(AI163="","",COUNTA($N$10:AI163))</f>
        <v/>
      </c>
      <c r="AI163" s="9"/>
      <c r="AJ163" s="9"/>
      <c r="AK163" s="9"/>
      <c r="AL163" s="9"/>
      <c r="AM163" s="9"/>
      <c r="AN163" s="9"/>
      <c r="AO163" s="4"/>
      <c r="AP163" s="4"/>
      <c r="AQ163" s="3"/>
      <c r="AR163" s="5" t="str">
        <f>IF(AS163="","",COUNTA($X$10:AS163))</f>
        <v/>
      </c>
      <c r="AS163" s="9"/>
      <c r="AT163" s="9"/>
      <c r="AU163" s="9"/>
      <c r="AV163" s="9"/>
      <c r="AW163" s="9"/>
      <c r="AX163" s="9"/>
      <c r="AY163" s="4"/>
      <c r="AZ163" s="4"/>
      <c r="BA163" s="3"/>
    </row>
    <row r="164" spans="1:53" ht="20.25">
      <c r="A164" s="5" t="str">
        <f>IF(B164=0,"",COUNTA($B$10:B164))</f>
        <v/>
      </c>
      <c r="B164" s="9">
        <v>0</v>
      </c>
      <c r="C164" s="9"/>
      <c r="D164" s="9"/>
      <c r="E164" s="9"/>
      <c r="F164" s="9"/>
      <c r="G164" s="9"/>
      <c r="H164" s="4">
        <v>0</v>
      </c>
      <c r="I164" s="4" t="s">
        <v>116</v>
      </c>
      <c r="J164" s="3" t="s">
        <v>116</v>
      </c>
      <c r="K164" s="49" t="str">
        <f>IF(J164=1,COUNT($K$9:K163)+1,"")</f>
        <v/>
      </c>
      <c r="L164" s="50" t="str">
        <f>IF(J164=2,COUNT($L$9:L163)+1,"")</f>
        <v/>
      </c>
      <c r="M164" s="5" t="str">
        <f>IF(MAX($M$9:M163)&gt;=MAX($K$10:$K$300),"",MAX($M$9:M163)+1)</f>
        <v/>
      </c>
      <c r="N164" s="9" t="str">
        <f t="shared" si="260"/>
        <v/>
      </c>
      <c r="O164" s="9"/>
      <c r="P164" s="9"/>
      <c r="Q164" s="9"/>
      <c r="R164" s="9"/>
      <c r="S164" s="9"/>
      <c r="T164" s="4" t="str">
        <f t="shared" ref="T164:U164" si="312">IFERROR(IF($M164="","",INDEX($A$10:$J$300,MATCH($M164,$K$10:$K$300,0),COLUMN(H155))),"")</f>
        <v/>
      </c>
      <c r="U164" s="4" t="str">
        <f t="shared" si="312"/>
        <v/>
      </c>
      <c r="V164" s="3"/>
      <c r="W164" s="5" t="str">
        <f>IF(MAX($W$9:W163)&gt;=MAX($L$10:$L$300),"",MAX($W$9:W163)+1)</f>
        <v/>
      </c>
      <c r="X164" s="9" t="str">
        <f t="shared" si="262"/>
        <v/>
      </c>
      <c r="Y164" s="9"/>
      <c r="Z164" s="9"/>
      <c r="AA164" s="9"/>
      <c r="AB164" s="9"/>
      <c r="AC164" s="9"/>
      <c r="AD164" s="4" t="str">
        <f t="shared" ref="AD164:AE164" si="313">IFERROR(IF($W164="","",INDEX($A$10:$J$300,MATCH($W164,$L$10:$L$300,0),COLUMN(H155))),"")</f>
        <v/>
      </c>
      <c r="AE164" s="4" t="str">
        <f t="shared" si="313"/>
        <v/>
      </c>
      <c r="AF164" s="3"/>
      <c r="AH164" s="5" t="str">
        <f>IF(AI164="","",COUNTA($N$10:AI164))</f>
        <v/>
      </c>
      <c r="AI164" s="9"/>
      <c r="AJ164" s="9"/>
      <c r="AK164" s="9"/>
      <c r="AL164" s="9"/>
      <c r="AM164" s="9"/>
      <c r="AN164" s="9"/>
      <c r="AO164" s="4"/>
      <c r="AP164" s="4"/>
      <c r="AQ164" s="3"/>
      <c r="AR164" s="5" t="str">
        <f>IF(AS164="","",COUNTA($X$10:AS164))</f>
        <v/>
      </c>
      <c r="AS164" s="9"/>
      <c r="AT164" s="9"/>
      <c r="AU164" s="9"/>
      <c r="AV164" s="9"/>
      <c r="AW164" s="9"/>
      <c r="AX164" s="9"/>
      <c r="AY164" s="4"/>
      <c r="AZ164" s="4"/>
      <c r="BA164" s="3"/>
    </row>
    <row r="165" spans="1:53" ht="20.25">
      <c r="A165" s="5" t="str">
        <f>IF(B165=0,"",COUNTA($B$10:B165))</f>
        <v/>
      </c>
      <c r="B165" s="9">
        <v>0</v>
      </c>
      <c r="C165" s="9"/>
      <c r="D165" s="9"/>
      <c r="E165" s="9"/>
      <c r="F165" s="9"/>
      <c r="G165" s="9"/>
      <c r="H165" s="4">
        <v>0</v>
      </c>
      <c r="I165" s="4" t="s">
        <v>116</v>
      </c>
      <c r="J165" s="3" t="s">
        <v>116</v>
      </c>
      <c r="K165" s="49" t="str">
        <f>IF(J165=1,COUNT($K$9:K164)+1,"")</f>
        <v/>
      </c>
      <c r="L165" s="50" t="str">
        <f>IF(J165=2,COUNT($L$9:L164)+1,"")</f>
        <v/>
      </c>
      <c r="M165" s="5" t="str">
        <f>IF(MAX($M$9:M164)&gt;=MAX($K$10:$K$300),"",MAX($M$9:M164)+1)</f>
        <v/>
      </c>
      <c r="N165" s="9" t="str">
        <f t="shared" si="260"/>
        <v/>
      </c>
      <c r="O165" s="9"/>
      <c r="P165" s="9"/>
      <c r="Q165" s="9"/>
      <c r="R165" s="9"/>
      <c r="S165" s="9"/>
      <c r="T165" s="4" t="str">
        <f t="shared" ref="T165:U165" si="314">IFERROR(IF($M165="","",INDEX($A$10:$J$300,MATCH($M165,$K$10:$K$300,0),COLUMN(H156))),"")</f>
        <v/>
      </c>
      <c r="U165" s="4" t="str">
        <f t="shared" si="314"/>
        <v/>
      </c>
      <c r="V165" s="3"/>
      <c r="W165" s="5" t="str">
        <f>IF(MAX($W$9:W164)&gt;=MAX($L$10:$L$300),"",MAX($W$9:W164)+1)</f>
        <v/>
      </c>
      <c r="X165" s="9" t="str">
        <f t="shared" si="262"/>
        <v/>
      </c>
      <c r="Y165" s="9"/>
      <c r="Z165" s="9"/>
      <c r="AA165" s="9"/>
      <c r="AB165" s="9"/>
      <c r="AC165" s="9"/>
      <c r="AD165" s="4" t="str">
        <f t="shared" ref="AD165:AE165" si="315">IFERROR(IF($W165="","",INDEX($A$10:$J$300,MATCH($W165,$L$10:$L$300,0),COLUMN(H156))),"")</f>
        <v/>
      </c>
      <c r="AE165" s="4" t="str">
        <f t="shared" si="315"/>
        <v/>
      </c>
      <c r="AF165" s="3"/>
      <c r="AH165" s="5" t="str">
        <f>IF(AI165="","",COUNTA($N$10:AI165))</f>
        <v/>
      </c>
      <c r="AI165" s="9"/>
      <c r="AJ165" s="9"/>
      <c r="AK165" s="9"/>
      <c r="AL165" s="9"/>
      <c r="AM165" s="9"/>
      <c r="AN165" s="9"/>
      <c r="AO165" s="4"/>
      <c r="AP165" s="4"/>
      <c r="AQ165" s="3"/>
      <c r="AR165" s="5" t="str">
        <f>IF(AS165="","",COUNTA($X$10:AS165))</f>
        <v/>
      </c>
      <c r="AS165" s="9"/>
      <c r="AT165" s="9"/>
      <c r="AU165" s="9"/>
      <c r="AV165" s="9"/>
      <c r="AW165" s="9"/>
      <c r="AX165" s="9"/>
      <c r="AY165" s="4"/>
      <c r="AZ165" s="4"/>
      <c r="BA165" s="3"/>
    </row>
    <row r="166" spans="1:53" ht="20.25">
      <c r="A166" s="5" t="str">
        <f>IF(B166=0,"",COUNTA($B$10:B166))</f>
        <v/>
      </c>
      <c r="B166" s="9">
        <v>0</v>
      </c>
      <c r="C166" s="9"/>
      <c r="D166" s="9"/>
      <c r="E166" s="9"/>
      <c r="F166" s="9"/>
      <c r="G166" s="9"/>
      <c r="H166" s="4">
        <v>0</v>
      </c>
      <c r="I166" s="4" t="s">
        <v>116</v>
      </c>
      <c r="J166" s="3" t="s">
        <v>116</v>
      </c>
      <c r="K166" s="49" t="str">
        <f>IF(J166=1,COUNT($K$9:K165)+1,"")</f>
        <v/>
      </c>
      <c r="L166" s="50" t="str">
        <f>IF(J166=2,COUNT($L$9:L165)+1,"")</f>
        <v/>
      </c>
      <c r="M166" s="5" t="str">
        <f>IF(MAX($M$9:M165)&gt;=MAX($K$10:$K$300),"",MAX($M$9:M165)+1)</f>
        <v/>
      </c>
      <c r="N166" s="9" t="str">
        <f t="shared" si="260"/>
        <v/>
      </c>
      <c r="O166" s="9"/>
      <c r="P166" s="9"/>
      <c r="Q166" s="9"/>
      <c r="R166" s="9"/>
      <c r="S166" s="9"/>
      <c r="T166" s="4" t="str">
        <f t="shared" ref="T166:U166" si="316">IFERROR(IF($M166="","",INDEX($A$10:$J$300,MATCH($M166,$K$10:$K$300,0),COLUMN(H157))),"")</f>
        <v/>
      </c>
      <c r="U166" s="4" t="str">
        <f t="shared" si="316"/>
        <v/>
      </c>
      <c r="V166" s="3"/>
      <c r="W166" s="5" t="str">
        <f>IF(MAX($W$9:W165)&gt;=MAX($L$10:$L$300),"",MAX($W$9:W165)+1)</f>
        <v/>
      </c>
      <c r="X166" s="9" t="str">
        <f t="shared" si="262"/>
        <v/>
      </c>
      <c r="Y166" s="9"/>
      <c r="Z166" s="9"/>
      <c r="AA166" s="9"/>
      <c r="AB166" s="9"/>
      <c r="AC166" s="9"/>
      <c r="AD166" s="4" t="str">
        <f t="shared" ref="AD166:AE166" si="317">IFERROR(IF($W166="","",INDEX($A$10:$J$300,MATCH($W166,$L$10:$L$300,0),COLUMN(H157))),"")</f>
        <v/>
      </c>
      <c r="AE166" s="4" t="str">
        <f t="shared" si="317"/>
        <v/>
      </c>
      <c r="AF166" s="3"/>
      <c r="AH166" s="5" t="str">
        <f>IF(AI166="","",COUNTA($N$10:AI166))</f>
        <v/>
      </c>
      <c r="AI166" s="9"/>
      <c r="AJ166" s="9"/>
      <c r="AK166" s="9"/>
      <c r="AL166" s="9"/>
      <c r="AM166" s="9"/>
      <c r="AN166" s="9"/>
      <c r="AO166" s="4"/>
      <c r="AP166" s="4"/>
      <c r="AQ166" s="3"/>
      <c r="AR166" s="5" t="str">
        <f>IF(AS166="","",COUNTA($X$10:AS166))</f>
        <v/>
      </c>
      <c r="AS166" s="9"/>
      <c r="AT166" s="9"/>
      <c r="AU166" s="9"/>
      <c r="AV166" s="9"/>
      <c r="AW166" s="9"/>
      <c r="AX166" s="9"/>
      <c r="AY166" s="4"/>
      <c r="AZ166" s="4"/>
      <c r="BA166" s="3"/>
    </row>
    <row r="167" spans="1:53" ht="20.25">
      <c r="A167" s="5" t="str">
        <f>IF(B167=0,"",COUNTA($B$10:B167))</f>
        <v/>
      </c>
      <c r="B167" s="9">
        <v>0</v>
      </c>
      <c r="C167" s="9"/>
      <c r="D167" s="9"/>
      <c r="E167" s="9"/>
      <c r="F167" s="9"/>
      <c r="G167" s="9"/>
      <c r="H167" s="4">
        <v>0</v>
      </c>
      <c r="I167" s="4" t="s">
        <v>116</v>
      </c>
      <c r="J167" s="3" t="s">
        <v>116</v>
      </c>
      <c r="K167" s="49" t="str">
        <f>IF(J167=1,COUNT($K$9:K166)+1,"")</f>
        <v/>
      </c>
      <c r="L167" s="50" t="str">
        <f>IF(J167=2,COUNT($L$9:L166)+1,"")</f>
        <v/>
      </c>
      <c r="M167" s="5" t="str">
        <f>IF(MAX($M$9:M166)&gt;=MAX($K$10:$K$300),"",MAX($M$9:M166)+1)</f>
        <v/>
      </c>
      <c r="N167" s="9" t="str">
        <f t="shared" si="260"/>
        <v/>
      </c>
      <c r="O167" s="9"/>
      <c r="P167" s="9"/>
      <c r="Q167" s="9"/>
      <c r="R167" s="9"/>
      <c r="S167" s="9"/>
      <c r="T167" s="4" t="str">
        <f t="shared" ref="T167:U167" si="318">IFERROR(IF($M167="","",INDEX($A$10:$J$300,MATCH($M167,$K$10:$K$300,0),COLUMN(H158))),"")</f>
        <v/>
      </c>
      <c r="U167" s="4" t="str">
        <f t="shared" si="318"/>
        <v/>
      </c>
      <c r="V167" s="3"/>
      <c r="W167" s="5" t="str">
        <f>IF(MAX($W$9:W166)&gt;=MAX($L$10:$L$300),"",MAX($W$9:W166)+1)</f>
        <v/>
      </c>
      <c r="X167" s="9" t="str">
        <f t="shared" si="262"/>
        <v/>
      </c>
      <c r="Y167" s="9"/>
      <c r="Z167" s="9"/>
      <c r="AA167" s="9"/>
      <c r="AB167" s="9"/>
      <c r="AC167" s="9"/>
      <c r="AD167" s="4" t="str">
        <f t="shared" ref="AD167:AE167" si="319">IFERROR(IF($W167="","",INDEX($A$10:$J$300,MATCH($W167,$L$10:$L$300,0),COLUMN(H158))),"")</f>
        <v/>
      </c>
      <c r="AE167" s="4" t="str">
        <f t="shared" si="319"/>
        <v/>
      </c>
      <c r="AF167" s="3"/>
      <c r="AH167" s="5" t="str">
        <f>IF(AI167="","",COUNTA($N$10:AI167))</f>
        <v/>
      </c>
      <c r="AI167" s="9"/>
      <c r="AJ167" s="9"/>
      <c r="AK167" s="9"/>
      <c r="AL167" s="9"/>
      <c r="AM167" s="9"/>
      <c r="AN167" s="9"/>
      <c r="AO167" s="4"/>
      <c r="AP167" s="4"/>
      <c r="AQ167" s="3"/>
      <c r="AR167" s="5" t="str">
        <f>IF(AS167="","",COUNTA($X$10:AS167))</f>
        <v/>
      </c>
      <c r="AS167" s="9"/>
      <c r="AT167" s="9"/>
      <c r="AU167" s="9"/>
      <c r="AV167" s="9"/>
      <c r="AW167" s="9"/>
      <c r="AX167" s="9"/>
      <c r="AY167" s="4"/>
      <c r="AZ167" s="4"/>
      <c r="BA167" s="3"/>
    </row>
    <row r="168" spans="1:53" ht="20.25">
      <c r="A168" s="5" t="str">
        <f>IF(B168=0,"",COUNTA($B$10:B168))</f>
        <v/>
      </c>
      <c r="B168" s="9">
        <v>0</v>
      </c>
      <c r="C168" s="9"/>
      <c r="D168" s="9"/>
      <c r="E168" s="9"/>
      <c r="F168" s="9"/>
      <c r="G168" s="9"/>
      <c r="H168" s="4">
        <v>0</v>
      </c>
      <c r="I168" s="4" t="s">
        <v>116</v>
      </c>
      <c r="J168" s="3" t="s">
        <v>116</v>
      </c>
      <c r="K168" s="49" t="str">
        <f>IF(J168=1,COUNT($K$9:K167)+1,"")</f>
        <v/>
      </c>
      <c r="L168" s="50" t="str">
        <f>IF(J168=2,COUNT($L$9:L167)+1,"")</f>
        <v/>
      </c>
      <c r="M168" s="5" t="str">
        <f>IF(MAX($M$9:M167)&gt;=MAX($K$10:$K$300),"",MAX($M$9:M167)+1)</f>
        <v/>
      </c>
      <c r="N168" s="9" t="str">
        <f t="shared" si="260"/>
        <v/>
      </c>
      <c r="O168" s="9"/>
      <c r="P168" s="9"/>
      <c r="Q168" s="9"/>
      <c r="R168" s="9"/>
      <c r="S168" s="9"/>
      <c r="T168" s="4" t="str">
        <f t="shared" ref="T168:U168" si="320">IFERROR(IF($M168="","",INDEX($A$10:$J$300,MATCH($M168,$K$10:$K$300,0),COLUMN(H159))),"")</f>
        <v/>
      </c>
      <c r="U168" s="4" t="str">
        <f t="shared" si="320"/>
        <v/>
      </c>
      <c r="V168" s="3"/>
      <c r="W168" s="5" t="str">
        <f>IF(MAX($W$9:W167)&gt;=MAX($L$10:$L$300),"",MAX($W$9:W167)+1)</f>
        <v/>
      </c>
      <c r="X168" s="9" t="str">
        <f t="shared" si="262"/>
        <v/>
      </c>
      <c r="Y168" s="9"/>
      <c r="Z168" s="9"/>
      <c r="AA168" s="9"/>
      <c r="AB168" s="9"/>
      <c r="AC168" s="9"/>
      <c r="AD168" s="4" t="str">
        <f t="shared" ref="AD168:AE168" si="321">IFERROR(IF($W168="","",INDEX($A$10:$J$300,MATCH($W168,$L$10:$L$300,0),COLUMN(H159))),"")</f>
        <v/>
      </c>
      <c r="AE168" s="4" t="str">
        <f t="shared" si="321"/>
        <v/>
      </c>
      <c r="AF168" s="3"/>
      <c r="AH168" s="5" t="str">
        <f>IF(AI168="","",COUNTA($N$10:AI168))</f>
        <v/>
      </c>
      <c r="AI168" s="9"/>
      <c r="AJ168" s="9"/>
      <c r="AK168" s="9"/>
      <c r="AL168" s="9"/>
      <c r="AM168" s="9"/>
      <c r="AN168" s="9"/>
      <c r="AO168" s="4"/>
      <c r="AP168" s="4"/>
      <c r="AQ168" s="3"/>
      <c r="AR168" s="5" t="str">
        <f>IF(AS168="","",COUNTA($X$10:AS168))</f>
        <v/>
      </c>
      <c r="AS168" s="9"/>
      <c r="AT168" s="9"/>
      <c r="AU168" s="9"/>
      <c r="AV168" s="9"/>
      <c r="AW168" s="9"/>
      <c r="AX168" s="9"/>
      <c r="AY168" s="4"/>
      <c r="AZ168" s="4"/>
      <c r="BA168" s="3"/>
    </row>
    <row r="169" spans="1:53" ht="20.25">
      <c r="A169" s="5" t="str">
        <f>IF(B169=0,"",COUNTA($B$10:B169))</f>
        <v/>
      </c>
      <c r="B169" s="9">
        <v>0</v>
      </c>
      <c r="C169" s="9"/>
      <c r="D169" s="9"/>
      <c r="E169" s="9"/>
      <c r="F169" s="9"/>
      <c r="G169" s="9"/>
      <c r="H169" s="4">
        <v>0</v>
      </c>
      <c r="I169" s="4" t="s">
        <v>116</v>
      </c>
      <c r="J169" s="3" t="s">
        <v>116</v>
      </c>
      <c r="K169" s="49" t="str">
        <f>IF(J169=1,COUNT($K$9:K168)+1,"")</f>
        <v/>
      </c>
      <c r="L169" s="50" t="str">
        <f>IF(J169=2,COUNT($L$9:L168)+1,"")</f>
        <v/>
      </c>
      <c r="M169" s="5" t="str">
        <f>IF(MAX($M$9:M168)&gt;=MAX($K$10:$K$300),"",MAX($M$9:M168)+1)</f>
        <v/>
      </c>
      <c r="N169" s="9" t="str">
        <f t="shared" si="260"/>
        <v/>
      </c>
      <c r="O169" s="9"/>
      <c r="P169" s="9"/>
      <c r="Q169" s="9"/>
      <c r="R169" s="9"/>
      <c r="S169" s="9"/>
      <c r="T169" s="4" t="str">
        <f t="shared" ref="T169:U169" si="322">IFERROR(IF($M169="","",INDEX($A$10:$J$300,MATCH($M169,$K$10:$K$300,0),COLUMN(H160))),"")</f>
        <v/>
      </c>
      <c r="U169" s="4" t="str">
        <f t="shared" si="322"/>
        <v/>
      </c>
      <c r="V169" s="3"/>
      <c r="W169" s="5" t="str">
        <f>IF(MAX($W$9:W168)&gt;=MAX($L$10:$L$300),"",MAX($W$9:W168)+1)</f>
        <v/>
      </c>
      <c r="X169" s="9" t="str">
        <f t="shared" si="262"/>
        <v/>
      </c>
      <c r="Y169" s="9"/>
      <c r="Z169" s="9"/>
      <c r="AA169" s="9"/>
      <c r="AB169" s="9"/>
      <c r="AC169" s="9"/>
      <c r="AD169" s="4" t="str">
        <f t="shared" ref="AD169:AE169" si="323">IFERROR(IF($W169="","",INDEX($A$10:$J$300,MATCH($W169,$L$10:$L$300,0),COLUMN(H160))),"")</f>
        <v/>
      </c>
      <c r="AE169" s="4" t="str">
        <f t="shared" si="323"/>
        <v/>
      </c>
      <c r="AF169" s="3"/>
      <c r="AH169" s="5" t="str">
        <f>IF(AI169="","",COUNTA($N$10:AI169))</f>
        <v/>
      </c>
      <c r="AI169" s="9"/>
      <c r="AJ169" s="9"/>
      <c r="AK169" s="9"/>
      <c r="AL169" s="9"/>
      <c r="AM169" s="9"/>
      <c r="AN169" s="9"/>
      <c r="AO169" s="4"/>
      <c r="AP169" s="4"/>
      <c r="AQ169" s="3"/>
      <c r="AR169" s="5" t="str">
        <f>IF(AS169="","",COUNTA($X$10:AS169))</f>
        <v/>
      </c>
      <c r="AS169" s="9"/>
      <c r="AT169" s="9"/>
      <c r="AU169" s="9"/>
      <c r="AV169" s="9"/>
      <c r="AW169" s="9"/>
      <c r="AX169" s="9"/>
      <c r="AY169" s="4"/>
      <c r="AZ169" s="4"/>
      <c r="BA169" s="3"/>
    </row>
    <row r="170" spans="1:53" ht="20.25">
      <c r="A170" s="5" t="str">
        <f>IF(B170=0,"",COUNTA($B$10:B170))</f>
        <v/>
      </c>
      <c r="B170" s="9">
        <v>0</v>
      </c>
      <c r="C170" s="9"/>
      <c r="D170" s="9"/>
      <c r="E170" s="9"/>
      <c r="F170" s="9"/>
      <c r="G170" s="9"/>
      <c r="H170" s="4">
        <v>0</v>
      </c>
      <c r="I170" s="4" t="s">
        <v>116</v>
      </c>
      <c r="J170" s="3" t="s">
        <v>116</v>
      </c>
      <c r="K170" s="49" t="str">
        <f>IF(J170=1,COUNT($K$9:K169)+1,"")</f>
        <v/>
      </c>
      <c r="L170" s="50" t="str">
        <f>IF(J170=2,COUNT($L$9:L169)+1,"")</f>
        <v/>
      </c>
      <c r="M170" s="5" t="str">
        <f>IF(MAX($M$9:M169)&gt;=MAX($K$10:$K$300),"",MAX($M$9:M169)+1)</f>
        <v/>
      </c>
      <c r="N170" s="9" t="str">
        <f t="shared" si="260"/>
        <v/>
      </c>
      <c r="O170" s="9"/>
      <c r="P170" s="9"/>
      <c r="Q170" s="9"/>
      <c r="R170" s="9"/>
      <c r="S170" s="9"/>
      <c r="T170" s="4" t="str">
        <f t="shared" ref="T170:U170" si="324">IFERROR(IF($M170="","",INDEX($A$10:$J$300,MATCH($M170,$K$10:$K$300,0),COLUMN(H161))),"")</f>
        <v/>
      </c>
      <c r="U170" s="4" t="str">
        <f t="shared" si="324"/>
        <v/>
      </c>
      <c r="V170" s="3"/>
      <c r="W170" s="5" t="str">
        <f>IF(MAX($W$9:W169)&gt;=MAX($L$10:$L$300),"",MAX($W$9:W169)+1)</f>
        <v/>
      </c>
      <c r="X170" s="9" t="str">
        <f t="shared" si="262"/>
        <v/>
      </c>
      <c r="Y170" s="9"/>
      <c r="Z170" s="9"/>
      <c r="AA170" s="9"/>
      <c r="AB170" s="9"/>
      <c r="AC170" s="9"/>
      <c r="AD170" s="4" t="str">
        <f t="shared" ref="AD170:AE170" si="325">IFERROR(IF($W170="","",INDEX($A$10:$J$300,MATCH($W170,$L$10:$L$300,0),COLUMN(H161))),"")</f>
        <v/>
      </c>
      <c r="AE170" s="4" t="str">
        <f t="shared" si="325"/>
        <v/>
      </c>
      <c r="AF170" s="3"/>
      <c r="AH170" s="5" t="str">
        <f>IF(AI170="","",COUNTA($N$10:AI170))</f>
        <v/>
      </c>
      <c r="AI170" s="9"/>
      <c r="AJ170" s="9"/>
      <c r="AK170" s="9"/>
      <c r="AL170" s="9"/>
      <c r="AM170" s="9"/>
      <c r="AN170" s="9"/>
      <c r="AO170" s="4"/>
      <c r="AP170" s="4"/>
      <c r="AQ170" s="3"/>
      <c r="AR170" s="5" t="str">
        <f>IF(AS170="","",COUNTA($X$10:AS170))</f>
        <v/>
      </c>
      <c r="AS170" s="9"/>
      <c r="AT170" s="9"/>
      <c r="AU170" s="9"/>
      <c r="AV170" s="9"/>
      <c r="AW170" s="9"/>
      <c r="AX170" s="9"/>
      <c r="AY170" s="4"/>
      <c r="AZ170" s="4"/>
      <c r="BA170" s="3"/>
    </row>
    <row r="171" spans="1:53" ht="20.25">
      <c r="A171" s="5" t="str">
        <f>IF(B171=0,"",COUNTA($B$10:B171))</f>
        <v/>
      </c>
      <c r="B171" s="9">
        <v>0</v>
      </c>
      <c r="C171" s="9"/>
      <c r="D171" s="9"/>
      <c r="E171" s="9"/>
      <c r="F171" s="9"/>
      <c r="G171" s="9"/>
      <c r="H171" s="4">
        <v>0</v>
      </c>
      <c r="I171" s="4" t="s">
        <v>116</v>
      </c>
      <c r="J171" s="3" t="s">
        <v>116</v>
      </c>
      <c r="K171" s="49" t="str">
        <f>IF(J171=1,COUNT($K$9:K170)+1,"")</f>
        <v/>
      </c>
      <c r="L171" s="50" t="str">
        <f>IF(J171=2,COUNT($L$9:L170)+1,"")</f>
        <v/>
      </c>
      <c r="M171" s="5" t="str">
        <f>IF(MAX($M$9:M170)&gt;=MAX($K$10:$K$300),"",MAX($M$9:M170)+1)</f>
        <v/>
      </c>
      <c r="N171" s="9" t="str">
        <f t="shared" si="260"/>
        <v/>
      </c>
      <c r="O171" s="9"/>
      <c r="P171" s="9"/>
      <c r="Q171" s="9"/>
      <c r="R171" s="9"/>
      <c r="S171" s="9"/>
      <c r="T171" s="4" t="str">
        <f t="shared" ref="T171:U171" si="326">IFERROR(IF($M171="","",INDEX($A$10:$J$300,MATCH($M171,$K$10:$K$300,0),COLUMN(H162))),"")</f>
        <v/>
      </c>
      <c r="U171" s="4" t="str">
        <f t="shared" si="326"/>
        <v/>
      </c>
      <c r="V171" s="3"/>
      <c r="W171" s="5" t="str">
        <f>IF(MAX($W$9:W170)&gt;=MAX($L$10:$L$300),"",MAX($W$9:W170)+1)</f>
        <v/>
      </c>
      <c r="X171" s="9" t="str">
        <f t="shared" si="262"/>
        <v/>
      </c>
      <c r="Y171" s="9"/>
      <c r="Z171" s="9"/>
      <c r="AA171" s="9"/>
      <c r="AB171" s="9"/>
      <c r="AC171" s="9"/>
      <c r="AD171" s="4" t="str">
        <f t="shared" ref="AD171:AE171" si="327">IFERROR(IF($W171="","",INDEX($A$10:$J$300,MATCH($W171,$L$10:$L$300,0),COLUMN(H162))),"")</f>
        <v/>
      </c>
      <c r="AE171" s="4" t="str">
        <f t="shared" si="327"/>
        <v/>
      </c>
      <c r="AF171" s="3"/>
      <c r="AH171" s="5" t="str">
        <f>IF(AI171="","",COUNTA($N$10:AI171))</f>
        <v/>
      </c>
      <c r="AI171" s="9"/>
      <c r="AJ171" s="9"/>
      <c r="AK171" s="9"/>
      <c r="AL171" s="9"/>
      <c r="AM171" s="9"/>
      <c r="AN171" s="9"/>
      <c r="AO171" s="4"/>
      <c r="AP171" s="4"/>
      <c r="AQ171" s="3"/>
      <c r="AR171" s="5" t="str">
        <f>IF(AS171="","",COUNTA($X$10:AS171))</f>
        <v/>
      </c>
      <c r="AS171" s="9"/>
      <c r="AT171" s="9"/>
      <c r="AU171" s="9"/>
      <c r="AV171" s="9"/>
      <c r="AW171" s="9"/>
      <c r="AX171" s="9"/>
      <c r="AY171" s="4"/>
      <c r="AZ171" s="4"/>
      <c r="BA171" s="3"/>
    </row>
    <row r="172" spans="1:53" ht="20.25">
      <c r="A172" s="5" t="str">
        <f>IF(B172=0,"",COUNTA($B$10:B172))</f>
        <v/>
      </c>
      <c r="B172" s="9">
        <v>0</v>
      </c>
      <c r="C172" s="9"/>
      <c r="D172" s="9"/>
      <c r="E172" s="9"/>
      <c r="F172" s="9"/>
      <c r="G172" s="9"/>
      <c r="H172" s="4">
        <v>0</v>
      </c>
      <c r="I172" s="4" t="s">
        <v>116</v>
      </c>
      <c r="J172" s="3" t="s">
        <v>116</v>
      </c>
      <c r="K172" s="49" t="str">
        <f>IF(J172=1,COUNT($K$9:K171)+1,"")</f>
        <v/>
      </c>
      <c r="L172" s="50" t="str">
        <f>IF(J172=2,COUNT($L$9:L171)+1,"")</f>
        <v/>
      </c>
      <c r="M172" s="5" t="str">
        <f>IF(MAX($M$9:M171)&gt;=MAX($K$10:$K$300),"",MAX($M$9:M171)+1)</f>
        <v/>
      </c>
      <c r="N172" s="9" t="str">
        <f t="shared" si="260"/>
        <v/>
      </c>
      <c r="O172" s="9"/>
      <c r="P172" s="9"/>
      <c r="Q172" s="9"/>
      <c r="R172" s="9"/>
      <c r="S172" s="9"/>
      <c r="T172" s="4" t="str">
        <f t="shared" ref="T172:U172" si="328">IFERROR(IF($M172="","",INDEX($A$10:$J$300,MATCH($M172,$K$10:$K$300,0),COLUMN(H163))),"")</f>
        <v/>
      </c>
      <c r="U172" s="4" t="str">
        <f t="shared" si="328"/>
        <v/>
      </c>
      <c r="V172" s="3"/>
      <c r="W172" s="5" t="str">
        <f>IF(MAX($W$9:W171)&gt;=MAX($L$10:$L$300),"",MAX($W$9:W171)+1)</f>
        <v/>
      </c>
      <c r="X172" s="9" t="str">
        <f t="shared" si="262"/>
        <v/>
      </c>
      <c r="Y172" s="9"/>
      <c r="Z172" s="9"/>
      <c r="AA172" s="9"/>
      <c r="AB172" s="9"/>
      <c r="AC172" s="9"/>
      <c r="AD172" s="4" t="str">
        <f t="shared" ref="AD172:AE172" si="329">IFERROR(IF($W172="","",INDEX($A$10:$J$300,MATCH($W172,$L$10:$L$300,0),COLUMN(H163))),"")</f>
        <v/>
      </c>
      <c r="AE172" s="4" t="str">
        <f t="shared" si="329"/>
        <v/>
      </c>
      <c r="AF172" s="3"/>
      <c r="AH172" s="5" t="str">
        <f>IF(AI172="","",COUNTA($N$10:AI172))</f>
        <v/>
      </c>
      <c r="AI172" s="9"/>
      <c r="AJ172" s="9"/>
      <c r="AK172" s="9"/>
      <c r="AL172" s="9"/>
      <c r="AM172" s="9"/>
      <c r="AN172" s="9"/>
      <c r="AO172" s="4"/>
      <c r="AP172" s="4"/>
      <c r="AQ172" s="3"/>
      <c r="AR172" s="5" t="str">
        <f>IF(AS172="","",COUNTA($X$10:AS172))</f>
        <v/>
      </c>
      <c r="AS172" s="9"/>
      <c r="AT172" s="9"/>
      <c r="AU172" s="9"/>
      <c r="AV172" s="9"/>
      <c r="AW172" s="9"/>
      <c r="AX172" s="9"/>
      <c r="AY172" s="4"/>
      <c r="AZ172" s="4"/>
      <c r="BA172" s="3"/>
    </row>
    <row r="173" spans="1:53" ht="20.25">
      <c r="A173" s="5" t="str">
        <f>IF(B173=0,"",COUNTA($B$10:B173))</f>
        <v/>
      </c>
      <c r="B173" s="9">
        <v>0</v>
      </c>
      <c r="C173" s="9"/>
      <c r="D173" s="9"/>
      <c r="E173" s="9"/>
      <c r="F173" s="9"/>
      <c r="G173" s="9"/>
      <c r="H173" s="4">
        <v>0</v>
      </c>
      <c r="I173" s="4" t="s">
        <v>116</v>
      </c>
      <c r="J173" s="3" t="s">
        <v>116</v>
      </c>
      <c r="K173" s="49" t="str">
        <f>IF(J173=1,COUNT($K$9:K172)+1,"")</f>
        <v/>
      </c>
      <c r="L173" s="50" t="str">
        <f>IF(J173=2,COUNT($L$9:L172)+1,"")</f>
        <v/>
      </c>
      <c r="M173" s="5" t="str">
        <f>IF(MAX($M$9:M172)&gt;=MAX($K$10:$K$300),"",MAX($M$9:M172)+1)</f>
        <v/>
      </c>
      <c r="N173" s="9" t="str">
        <f t="shared" si="260"/>
        <v/>
      </c>
      <c r="O173" s="9"/>
      <c r="P173" s="9"/>
      <c r="Q173" s="9"/>
      <c r="R173" s="9"/>
      <c r="S173" s="9"/>
      <c r="T173" s="4" t="str">
        <f t="shared" ref="T173:U173" si="330">IFERROR(IF($M173="","",INDEX($A$10:$J$300,MATCH($M173,$K$10:$K$300,0),COLUMN(H164))),"")</f>
        <v/>
      </c>
      <c r="U173" s="4" t="str">
        <f t="shared" si="330"/>
        <v/>
      </c>
      <c r="V173" s="3"/>
      <c r="W173" s="5" t="str">
        <f>IF(MAX($W$9:W172)&gt;=MAX($L$10:$L$300),"",MAX($W$9:W172)+1)</f>
        <v/>
      </c>
      <c r="X173" s="9" t="str">
        <f t="shared" si="262"/>
        <v/>
      </c>
      <c r="Y173" s="9"/>
      <c r="Z173" s="9"/>
      <c r="AA173" s="9"/>
      <c r="AB173" s="9"/>
      <c r="AC173" s="9"/>
      <c r="AD173" s="4" t="str">
        <f t="shared" ref="AD173:AE173" si="331">IFERROR(IF($W173="","",INDEX($A$10:$J$300,MATCH($W173,$L$10:$L$300,0),COLUMN(H164))),"")</f>
        <v/>
      </c>
      <c r="AE173" s="4" t="str">
        <f t="shared" si="331"/>
        <v/>
      </c>
      <c r="AF173" s="3"/>
      <c r="AH173" s="5" t="str">
        <f>IF(AI173="","",COUNTA($N$10:AI173))</f>
        <v/>
      </c>
      <c r="AI173" s="9"/>
      <c r="AJ173" s="9"/>
      <c r="AK173" s="9"/>
      <c r="AL173" s="9"/>
      <c r="AM173" s="9"/>
      <c r="AN173" s="9"/>
      <c r="AO173" s="4"/>
      <c r="AP173" s="4"/>
      <c r="AQ173" s="3"/>
      <c r="AR173" s="5" t="str">
        <f>IF(AS173="","",COUNTA($X$10:AS173))</f>
        <v/>
      </c>
      <c r="AS173" s="9"/>
      <c r="AT173" s="9"/>
      <c r="AU173" s="9"/>
      <c r="AV173" s="9"/>
      <c r="AW173" s="9"/>
      <c r="AX173" s="9"/>
      <c r="AY173" s="4"/>
      <c r="AZ173" s="4"/>
      <c r="BA173" s="3"/>
    </row>
    <row r="174" spans="1:53" ht="20.25">
      <c r="A174" s="5" t="str">
        <f>IF(B174=0,"",COUNTA($B$10:B174))</f>
        <v/>
      </c>
      <c r="B174" s="9">
        <v>0</v>
      </c>
      <c r="C174" s="9"/>
      <c r="D174" s="9"/>
      <c r="E174" s="9"/>
      <c r="F174" s="9"/>
      <c r="G174" s="9"/>
      <c r="H174" s="4">
        <v>0</v>
      </c>
      <c r="I174" s="4" t="s">
        <v>116</v>
      </c>
      <c r="J174" s="3" t="s">
        <v>116</v>
      </c>
      <c r="K174" s="49" t="str">
        <f>IF(J174=1,COUNT($K$9:K173)+1,"")</f>
        <v/>
      </c>
      <c r="L174" s="50" t="str">
        <f>IF(J174=2,COUNT($L$9:L173)+1,"")</f>
        <v/>
      </c>
      <c r="M174" s="5" t="str">
        <f>IF(MAX($M$9:M173)&gt;=MAX($K$10:$K$300),"",MAX($M$9:M173)+1)</f>
        <v/>
      </c>
      <c r="N174" s="9" t="str">
        <f t="shared" si="260"/>
        <v/>
      </c>
      <c r="O174" s="9"/>
      <c r="P174" s="9"/>
      <c r="Q174" s="9"/>
      <c r="R174" s="9"/>
      <c r="S174" s="9"/>
      <c r="T174" s="4" t="str">
        <f t="shared" ref="T174:U174" si="332">IFERROR(IF($M174="","",INDEX($A$10:$J$300,MATCH($M174,$K$10:$K$300,0),COLUMN(H165))),"")</f>
        <v/>
      </c>
      <c r="U174" s="4" t="str">
        <f t="shared" si="332"/>
        <v/>
      </c>
      <c r="V174" s="3"/>
      <c r="W174" s="5" t="str">
        <f>IF(MAX($W$9:W173)&gt;=MAX($L$10:$L$300),"",MAX($W$9:W173)+1)</f>
        <v/>
      </c>
      <c r="X174" s="9" t="str">
        <f t="shared" si="262"/>
        <v/>
      </c>
      <c r="Y174" s="9"/>
      <c r="Z174" s="9"/>
      <c r="AA174" s="9"/>
      <c r="AB174" s="9"/>
      <c r="AC174" s="9"/>
      <c r="AD174" s="4" t="str">
        <f t="shared" ref="AD174:AE174" si="333">IFERROR(IF($W174="","",INDEX($A$10:$J$300,MATCH($W174,$L$10:$L$300,0),COLUMN(H165))),"")</f>
        <v/>
      </c>
      <c r="AE174" s="4" t="str">
        <f t="shared" si="333"/>
        <v/>
      </c>
      <c r="AF174" s="3"/>
      <c r="AH174" s="5" t="str">
        <f>IF(AI174="","",COUNTA($N$10:AI174))</f>
        <v/>
      </c>
      <c r="AI174" s="9"/>
      <c r="AJ174" s="9"/>
      <c r="AK174" s="9"/>
      <c r="AL174" s="9"/>
      <c r="AM174" s="9"/>
      <c r="AN174" s="9"/>
      <c r="AO174" s="4"/>
      <c r="AP174" s="4"/>
      <c r="AQ174" s="3"/>
      <c r="AR174" s="5" t="str">
        <f>IF(AS174="","",COUNTA($X$10:AS174))</f>
        <v/>
      </c>
      <c r="AS174" s="9"/>
      <c r="AT174" s="9"/>
      <c r="AU174" s="9"/>
      <c r="AV174" s="9"/>
      <c r="AW174" s="9"/>
      <c r="AX174" s="9"/>
      <c r="AY174" s="4"/>
      <c r="AZ174" s="4"/>
      <c r="BA174" s="3"/>
    </row>
    <row r="175" spans="1:53" ht="20.25">
      <c r="A175" s="5" t="str">
        <f>IF(B175=0,"",COUNTA($B$10:B175))</f>
        <v/>
      </c>
      <c r="B175" s="9">
        <v>0</v>
      </c>
      <c r="C175" s="9"/>
      <c r="D175" s="9"/>
      <c r="E175" s="9"/>
      <c r="F175" s="9"/>
      <c r="G175" s="9"/>
      <c r="H175" s="4">
        <v>0</v>
      </c>
      <c r="I175" s="4" t="s">
        <v>116</v>
      </c>
      <c r="J175" s="3" t="s">
        <v>116</v>
      </c>
      <c r="K175" s="49" t="str">
        <f>IF(J175=1,COUNT($K$9:K174)+1,"")</f>
        <v/>
      </c>
      <c r="L175" s="50" t="str">
        <f>IF(J175=2,COUNT($L$9:L174)+1,"")</f>
        <v/>
      </c>
      <c r="M175" s="5" t="str">
        <f>IF(MAX($M$9:M174)&gt;=MAX($K$10:$K$300),"",MAX($M$9:M174)+1)</f>
        <v/>
      </c>
      <c r="N175" s="9" t="str">
        <f t="shared" si="260"/>
        <v/>
      </c>
      <c r="O175" s="9"/>
      <c r="P175" s="9"/>
      <c r="Q175" s="9"/>
      <c r="R175" s="9"/>
      <c r="S175" s="9"/>
      <c r="T175" s="4" t="str">
        <f t="shared" ref="T175:U175" si="334">IFERROR(IF($M175="","",INDEX($A$10:$J$300,MATCH($M175,$K$10:$K$300,0),COLUMN(H166))),"")</f>
        <v/>
      </c>
      <c r="U175" s="4" t="str">
        <f t="shared" si="334"/>
        <v/>
      </c>
      <c r="V175" s="3"/>
      <c r="W175" s="5" t="str">
        <f>IF(MAX($W$9:W174)&gt;=MAX($L$10:$L$300),"",MAX($W$9:W174)+1)</f>
        <v/>
      </c>
      <c r="X175" s="9" t="str">
        <f t="shared" si="262"/>
        <v/>
      </c>
      <c r="Y175" s="9"/>
      <c r="Z175" s="9"/>
      <c r="AA175" s="9"/>
      <c r="AB175" s="9"/>
      <c r="AC175" s="9"/>
      <c r="AD175" s="4" t="str">
        <f t="shared" ref="AD175:AE175" si="335">IFERROR(IF($W175="","",INDEX($A$10:$J$300,MATCH($W175,$L$10:$L$300,0),COLUMN(H166))),"")</f>
        <v/>
      </c>
      <c r="AE175" s="4" t="str">
        <f t="shared" si="335"/>
        <v/>
      </c>
      <c r="AF175" s="3"/>
      <c r="AH175" s="5" t="str">
        <f>IF(AI175="","",COUNTA($N$10:AI175))</f>
        <v/>
      </c>
      <c r="AI175" s="9"/>
      <c r="AJ175" s="9"/>
      <c r="AK175" s="9"/>
      <c r="AL175" s="9"/>
      <c r="AM175" s="9"/>
      <c r="AN175" s="9"/>
      <c r="AO175" s="4"/>
      <c r="AP175" s="4"/>
      <c r="AQ175" s="3"/>
      <c r="AR175" s="5" t="str">
        <f>IF(AS175="","",COUNTA($X$10:AS175))</f>
        <v/>
      </c>
      <c r="AS175" s="9"/>
      <c r="AT175" s="9"/>
      <c r="AU175" s="9"/>
      <c r="AV175" s="9"/>
      <c r="AW175" s="9"/>
      <c r="AX175" s="9"/>
      <c r="AY175" s="4"/>
      <c r="AZ175" s="4"/>
      <c r="BA175" s="3"/>
    </row>
    <row r="176" spans="1:53" ht="20.25">
      <c r="A176" s="5" t="str">
        <f>IF(B176=0,"",COUNTA($B$10:B176))</f>
        <v/>
      </c>
      <c r="B176" s="9">
        <v>0</v>
      </c>
      <c r="C176" s="9"/>
      <c r="D176" s="9"/>
      <c r="E176" s="9"/>
      <c r="F176" s="9"/>
      <c r="G176" s="9"/>
      <c r="H176" s="4">
        <v>0</v>
      </c>
      <c r="I176" s="4" t="s">
        <v>116</v>
      </c>
      <c r="J176" s="3" t="s">
        <v>116</v>
      </c>
      <c r="K176" s="49" t="str">
        <f>IF(J176=1,COUNT($K$9:K175)+1,"")</f>
        <v/>
      </c>
      <c r="L176" s="50" t="str">
        <f>IF(J176=2,COUNT($L$9:L175)+1,"")</f>
        <v/>
      </c>
      <c r="M176" s="5" t="str">
        <f>IF(MAX($M$9:M175)&gt;=MAX($K$10:$K$300),"",MAX($M$9:M175)+1)</f>
        <v/>
      </c>
      <c r="N176" s="9" t="str">
        <f t="shared" si="260"/>
        <v/>
      </c>
      <c r="O176" s="9"/>
      <c r="P176" s="9"/>
      <c r="Q176" s="9"/>
      <c r="R176" s="9"/>
      <c r="S176" s="9"/>
      <c r="T176" s="4" t="str">
        <f t="shared" ref="T176:U176" si="336">IFERROR(IF($M176="","",INDEX($A$10:$J$300,MATCH($M176,$K$10:$K$300,0),COLUMN(H167))),"")</f>
        <v/>
      </c>
      <c r="U176" s="4" t="str">
        <f t="shared" si="336"/>
        <v/>
      </c>
      <c r="V176" s="3"/>
      <c r="W176" s="5" t="str">
        <f>IF(MAX($W$9:W175)&gt;=MAX($L$10:$L$300),"",MAX($W$9:W175)+1)</f>
        <v/>
      </c>
      <c r="X176" s="9" t="str">
        <f t="shared" si="262"/>
        <v/>
      </c>
      <c r="Y176" s="9"/>
      <c r="Z176" s="9"/>
      <c r="AA176" s="9"/>
      <c r="AB176" s="9"/>
      <c r="AC176" s="9"/>
      <c r="AD176" s="4" t="str">
        <f t="shared" ref="AD176:AE176" si="337">IFERROR(IF($W176="","",INDEX($A$10:$J$300,MATCH($W176,$L$10:$L$300,0),COLUMN(H167))),"")</f>
        <v/>
      </c>
      <c r="AE176" s="4" t="str">
        <f t="shared" si="337"/>
        <v/>
      </c>
      <c r="AF176" s="3"/>
      <c r="AH176" s="5" t="str">
        <f>IF(AI176="","",COUNTA($N$10:AI176))</f>
        <v/>
      </c>
      <c r="AI176" s="9"/>
      <c r="AJ176" s="9"/>
      <c r="AK176" s="9"/>
      <c r="AL176" s="9"/>
      <c r="AM176" s="9"/>
      <c r="AN176" s="9"/>
      <c r="AO176" s="4"/>
      <c r="AP176" s="4"/>
      <c r="AQ176" s="3"/>
      <c r="AR176" s="5" t="str">
        <f>IF(AS176="","",COUNTA($X$10:AS176))</f>
        <v/>
      </c>
      <c r="AS176" s="9"/>
      <c r="AT176" s="9"/>
      <c r="AU176" s="9"/>
      <c r="AV176" s="9"/>
      <c r="AW176" s="9"/>
      <c r="AX176" s="9"/>
      <c r="AY176" s="4"/>
      <c r="AZ176" s="4"/>
      <c r="BA176" s="3"/>
    </row>
    <row r="177" spans="1:53" ht="20.25">
      <c r="A177" s="5" t="str">
        <f>IF(B177=0,"",COUNTA($B$10:B177))</f>
        <v/>
      </c>
      <c r="B177" s="9">
        <v>0</v>
      </c>
      <c r="C177" s="9"/>
      <c r="D177" s="9"/>
      <c r="E177" s="9"/>
      <c r="F177" s="9"/>
      <c r="G177" s="9"/>
      <c r="H177" s="4">
        <v>0</v>
      </c>
      <c r="I177" s="4" t="s">
        <v>116</v>
      </c>
      <c r="J177" s="3" t="s">
        <v>116</v>
      </c>
      <c r="K177" s="49" t="str">
        <f>IF(J177=1,COUNT($K$9:K176)+1,"")</f>
        <v/>
      </c>
      <c r="L177" s="50" t="str">
        <f>IF(J177=2,COUNT($L$9:L176)+1,"")</f>
        <v/>
      </c>
      <c r="M177" s="5" t="str">
        <f>IF(MAX($M$9:M176)&gt;=MAX($K$10:$K$300),"",MAX($M$9:M176)+1)</f>
        <v/>
      </c>
      <c r="N177" s="9" t="str">
        <f t="shared" si="260"/>
        <v/>
      </c>
      <c r="O177" s="9"/>
      <c r="P177" s="9"/>
      <c r="Q177" s="9"/>
      <c r="R177" s="9"/>
      <c r="S177" s="9"/>
      <c r="T177" s="4" t="str">
        <f t="shared" ref="T177:U177" si="338">IFERROR(IF($M177="","",INDEX($A$10:$J$300,MATCH($M177,$K$10:$K$300,0),COLUMN(H168))),"")</f>
        <v/>
      </c>
      <c r="U177" s="4" t="str">
        <f t="shared" si="338"/>
        <v/>
      </c>
      <c r="V177" s="3"/>
      <c r="W177" s="5" t="str">
        <f>IF(MAX($W$9:W176)&gt;=MAX($L$10:$L$300),"",MAX($W$9:W176)+1)</f>
        <v/>
      </c>
      <c r="X177" s="9" t="str">
        <f t="shared" si="262"/>
        <v/>
      </c>
      <c r="Y177" s="9"/>
      <c r="Z177" s="9"/>
      <c r="AA177" s="9"/>
      <c r="AB177" s="9"/>
      <c r="AC177" s="9"/>
      <c r="AD177" s="4" t="str">
        <f t="shared" ref="AD177:AE177" si="339">IFERROR(IF($W177="","",INDEX($A$10:$J$300,MATCH($W177,$L$10:$L$300,0),COLUMN(H168))),"")</f>
        <v/>
      </c>
      <c r="AE177" s="4" t="str">
        <f t="shared" si="339"/>
        <v/>
      </c>
      <c r="AF177" s="3"/>
      <c r="AH177" s="5" t="str">
        <f>IF(AI177="","",COUNTA($N$10:AI177))</f>
        <v/>
      </c>
      <c r="AI177" s="9"/>
      <c r="AJ177" s="9"/>
      <c r="AK177" s="9"/>
      <c r="AL177" s="9"/>
      <c r="AM177" s="9"/>
      <c r="AN177" s="9"/>
      <c r="AO177" s="4"/>
      <c r="AP177" s="4"/>
      <c r="AQ177" s="3"/>
      <c r="AR177" s="5" t="str">
        <f>IF(AS177="","",COUNTA($X$10:AS177))</f>
        <v/>
      </c>
      <c r="AS177" s="9"/>
      <c r="AT177" s="9"/>
      <c r="AU177" s="9"/>
      <c r="AV177" s="9"/>
      <c r="AW177" s="9"/>
      <c r="AX177" s="9"/>
      <c r="AY177" s="4"/>
      <c r="AZ177" s="4"/>
      <c r="BA177" s="3"/>
    </row>
    <row r="178" spans="1:53" ht="20.25">
      <c r="A178" s="5" t="str">
        <f>IF(B178=0,"",COUNTA($B$10:B178))</f>
        <v/>
      </c>
      <c r="B178" s="9">
        <v>0</v>
      </c>
      <c r="C178" s="9"/>
      <c r="D178" s="9"/>
      <c r="E178" s="9"/>
      <c r="F178" s="9"/>
      <c r="G178" s="9"/>
      <c r="H178" s="4">
        <v>0</v>
      </c>
      <c r="I178" s="4" t="s">
        <v>116</v>
      </c>
      <c r="J178" s="3" t="s">
        <v>116</v>
      </c>
      <c r="K178" s="49" t="str">
        <f>IF(J178=1,COUNT($K$9:K177)+1,"")</f>
        <v/>
      </c>
      <c r="L178" s="50" t="str">
        <f>IF(J178=2,COUNT($L$9:L177)+1,"")</f>
        <v/>
      </c>
      <c r="M178" s="5" t="str">
        <f>IF(MAX($M$9:M177)&gt;=MAX($K$10:$K$300),"",MAX($M$9:M177)+1)</f>
        <v/>
      </c>
      <c r="N178" s="9" t="str">
        <f t="shared" si="260"/>
        <v/>
      </c>
      <c r="O178" s="9"/>
      <c r="P178" s="9"/>
      <c r="Q178" s="9"/>
      <c r="R178" s="9"/>
      <c r="S178" s="9"/>
      <c r="T178" s="4" t="str">
        <f t="shared" ref="T178:U178" si="340">IFERROR(IF($M178="","",INDEX($A$10:$J$300,MATCH($M178,$K$10:$K$300,0),COLUMN(H169))),"")</f>
        <v/>
      </c>
      <c r="U178" s="4" t="str">
        <f t="shared" si="340"/>
        <v/>
      </c>
      <c r="V178" s="3"/>
      <c r="W178" s="5" t="str">
        <f>IF(MAX($W$9:W177)&gt;=MAX($L$10:$L$300),"",MAX($W$9:W177)+1)</f>
        <v/>
      </c>
      <c r="X178" s="9" t="str">
        <f t="shared" si="262"/>
        <v/>
      </c>
      <c r="Y178" s="9"/>
      <c r="Z178" s="9"/>
      <c r="AA178" s="9"/>
      <c r="AB178" s="9"/>
      <c r="AC178" s="9"/>
      <c r="AD178" s="4" t="str">
        <f t="shared" ref="AD178:AE178" si="341">IFERROR(IF($W178="","",INDEX($A$10:$J$300,MATCH($W178,$L$10:$L$300,0),COLUMN(H169))),"")</f>
        <v/>
      </c>
      <c r="AE178" s="4" t="str">
        <f t="shared" si="341"/>
        <v/>
      </c>
      <c r="AF178" s="3"/>
      <c r="AH178" s="5" t="str">
        <f>IF(AI178="","",COUNTA($N$10:AI178))</f>
        <v/>
      </c>
      <c r="AI178" s="9"/>
      <c r="AJ178" s="9"/>
      <c r="AK178" s="9"/>
      <c r="AL178" s="9"/>
      <c r="AM178" s="9"/>
      <c r="AN178" s="9"/>
      <c r="AO178" s="4"/>
      <c r="AP178" s="4"/>
      <c r="AQ178" s="3"/>
      <c r="AR178" s="5" t="str">
        <f>IF(AS178="","",COUNTA($X$10:AS178))</f>
        <v/>
      </c>
      <c r="AS178" s="9"/>
      <c r="AT178" s="9"/>
      <c r="AU178" s="9"/>
      <c r="AV178" s="9"/>
      <c r="AW178" s="9"/>
      <c r="AX178" s="9"/>
      <c r="AY178" s="4"/>
      <c r="AZ178" s="4"/>
      <c r="BA178" s="3"/>
    </row>
    <row r="179" spans="1:53" ht="20.25">
      <c r="A179" s="5" t="str">
        <f>IF(B179=0,"",COUNTA($B$10:B179))</f>
        <v/>
      </c>
      <c r="B179" s="9">
        <v>0</v>
      </c>
      <c r="C179" s="9"/>
      <c r="D179" s="9"/>
      <c r="E179" s="9"/>
      <c r="F179" s="9"/>
      <c r="G179" s="9"/>
      <c r="H179" s="4">
        <v>0</v>
      </c>
      <c r="I179" s="4" t="s">
        <v>116</v>
      </c>
      <c r="J179" s="3" t="s">
        <v>116</v>
      </c>
      <c r="K179" s="49" t="str">
        <f>IF(J179=1,COUNT($K$9:K178)+1,"")</f>
        <v/>
      </c>
      <c r="L179" s="50" t="str">
        <f>IF(J179=2,COUNT($L$9:L178)+1,"")</f>
        <v/>
      </c>
      <c r="M179" s="5" t="str">
        <f>IF(MAX($M$9:M178)&gt;=MAX($K$10:$K$300),"",MAX($M$9:M178)+1)</f>
        <v/>
      </c>
      <c r="N179" s="9" t="str">
        <f t="shared" si="260"/>
        <v/>
      </c>
      <c r="O179" s="9"/>
      <c r="P179" s="9"/>
      <c r="Q179" s="9"/>
      <c r="R179" s="9"/>
      <c r="S179" s="9"/>
      <c r="T179" s="4" t="str">
        <f t="shared" ref="T179:U179" si="342">IFERROR(IF($M179="","",INDEX($A$10:$J$300,MATCH($M179,$K$10:$K$300,0),COLUMN(H170))),"")</f>
        <v/>
      </c>
      <c r="U179" s="4" t="str">
        <f t="shared" si="342"/>
        <v/>
      </c>
      <c r="V179" s="3"/>
      <c r="W179" s="5" t="str">
        <f>IF(MAX($W$9:W178)&gt;=MAX($L$10:$L$300),"",MAX($W$9:W178)+1)</f>
        <v/>
      </c>
      <c r="X179" s="9" t="str">
        <f t="shared" si="262"/>
        <v/>
      </c>
      <c r="Y179" s="9"/>
      <c r="Z179" s="9"/>
      <c r="AA179" s="9"/>
      <c r="AB179" s="9"/>
      <c r="AC179" s="9"/>
      <c r="AD179" s="4" t="str">
        <f t="shared" ref="AD179:AE179" si="343">IFERROR(IF($W179="","",INDEX($A$10:$J$300,MATCH($W179,$L$10:$L$300,0),COLUMN(H170))),"")</f>
        <v/>
      </c>
      <c r="AE179" s="4" t="str">
        <f t="shared" si="343"/>
        <v/>
      </c>
      <c r="AF179" s="3"/>
      <c r="AH179" s="5" t="str">
        <f>IF(AI179="","",COUNTA($N$10:AI179))</f>
        <v/>
      </c>
      <c r="AI179" s="9"/>
      <c r="AJ179" s="9"/>
      <c r="AK179" s="9"/>
      <c r="AL179" s="9"/>
      <c r="AM179" s="9"/>
      <c r="AN179" s="9"/>
      <c r="AO179" s="4"/>
      <c r="AP179" s="4"/>
      <c r="AQ179" s="3"/>
      <c r="AR179" s="5" t="str">
        <f>IF(AS179="","",COUNTA($X$10:AS179))</f>
        <v/>
      </c>
      <c r="AS179" s="9"/>
      <c r="AT179" s="9"/>
      <c r="AU179" s="9"/>
      <c r="AV179" s="9"/>
      <c r="AW179" s="9"/>
      <c r="AX179" s="9"/>
      <c r="AY179" s="4"/>
      <c r="AZ179" s="4"/>
      <c r="BA179" s="3"/>
    </row>
    <row r="180" spans="1:53" ht="20.25">
      <c r="A180" s="5" t="str">
        <f>IF(B180=0,"",COUNTA($B$10:B180))</f>
        <v/>
      </c>
      <c r="B180" s="9">
        <v>0</v>
      </c>
      <c r="C180" s="9"/>
      <c r="D180" s="9"/>
      <c r="E180" s="9"/>
      <c r="F180" s="9"/>
      <c r="G180" s="9"/>
      <c r="H180" s="4">
        <v>0</v>
      </c>
      <c r="I180" s="4" t="s">
        <v>116</v>
      </c>
      <c r="J180" s="3" t="s">
        <v>116</v>
      </c>
      <c r="K180" s="49" t="str">
        <f>IF(J180=1,COUNT($K$9:K179)+1,"")</f>
        <v/>
      </c>
      <c r="L180" s="50" t="str">
        <f>IF(J180=2,COUNT($L$9:L179)+1,"")</f>
        <v/>
      </c>
      <c r="M180" s="5" t="str">
        <f>IF(MAX($M$9:M179)&gt;=MAX($K$10:$K$300),"",MAX($M$9:M179)+1)</f>
        <v/>
      </c>
      <c r="N180" s="9" t="str">
        <f t="shared" si="260"/>
        <v/>
      </c>
      <c r="O180" s="9"/>
      <c r="P180" s="9"/>
      <c r="Q180" s="9"/>
      <c r="R180" s="9"/>
      <c r="S180" s="9"/>
      <c r="T180" s="4" t="str">
        <f t="shared" ref="T180:U180" si="344">IFERROR(IF($M180="","",INDEX($A$10:$J$300,MATCH($M180,$K$10:$K$300,0),COLUMN(H171))),"")</f>
        <v/>
      </c>
      <c r="U180" s="4" t="str">
        <f t="shared" si="344"/>
        <v/>
      </c>
      <c r="V180" s="3"/>
      <c r="W180" s="5" t="str">
        <f>IF(MAX($W$9:W179)&gt;=MAX($L$10:$L$300),"",MAX($W$9:W179)+1)</f>
        <v/>
      </c>
      <c r="X180" s="9" t="str">
        <f t="shared" si="262"/>
        <v/>
      </c>
      <c r="Y180" s="9"/>
      <c r="Z180" s="9"/>
      <c r="AA180" s="9"/>
      <c r="AB180" s="9"/>
      <c r="AC180" s="9"/>
      <c r="AD180" s="4" t="str">
        <f t="shared" ref="AD180:AE180" si="345">IFERROR(IF($W180="","",INDEX($A$10:$J$300,MATCH($W180,$L$10:$L$300,0),COLUMN(H171))),"")</f>
        <v/>
      </c>
      <c r="AE180" s="4" t="str">
        <f t="shared" si="345"/>
        <v/>
      </c>
      <c r="AF180" s="3"/>
      <c r="AH180" s="5" t="str">
        <f>IF(AI180="","",COUNTA($N$10:AI180))</f>
        <v/>
      </c>
      <c r="AI180" s="9"/>
      <c r="AJ180" s="9"/>
      <c r="AK180" s="9"/>
      <c r="AL180" s="9"/>
      <c r="AM180" s="9"/>
      <c r="AN180" s="9"/>
      <c r="AO180" s="4"/>
      <c r="AP180" s="4"/>
      <c r="AQ180" s="3"/>
      <c r="AR180" s="5" t="str">
        <f>IF(AS180="","",COUNTA($X$10:AS180))</f>
        <v/>
      </c>
      <c r="AS180" s="9"/>
      <c r="AT180" s="9"/>
      <c r="AU180" s="9"/>
      <c r="AV180" s="9"/>
      <c r="AW180" s="9"/>
      <c r="AX180" s="9"/>
      <c r="AY180" s="4"/>
      <c r="AZ180" s="4"/>
      <c r="BA180" s="3"/>
    </row>
    <row r="181" spans="1:53" ht="20.25">
      <c r="A181" s="5" t="str">
        <f>IF(B181=0,"",COUNTA($B$10:B181))</f>
        <v/>
      </c>
      <c r="B181" s="9">
        <v>0</v>
      </c>
      <c r="C181" s="9"/>
      <c r="D181" s="9"/>
      <c r="E181" s="9"/>
      <c r="F181" s="9"/>
      <c r="G181" s="9"/>
      <c r="H181" s="4">
        <v>0</v>
      </c>
      <c r="I181" s="4" t="s">
        <v>116</v>
      </c>
      <c r="J181" s="3" t="s">
        <v>116</v>
      </c>
      <c r="K181" s="49" t="str">
        <f>IF(J181=1,COUNT($K$9:K180)+1,"")</f>
        <v/>
      </c>
      <c r="L181" s="50" t="str">
        <f>IF(J181=2,COUNT($L$9:L180)+1,"")</f>
        <v/>
      </c>
      <c r="M181" s="5" t="str">
        <f>IF(MAX($M$9:M180)&gt;=MAX($K$10:$K$300),"",MAX($M$9:M180)+1)</f>
        <v/>
      </c>
      <c r="N181" s="9" t="str">
        <f t="shared" si="260"/>
        <v/>
      </c>
      <c r="O181" s="9"/>
      <c r="P181" s="9"/>
      <c r="Q181" s="9"/>
      <c r="R181" s="9"/>
      <c r="S181" s="9"/>
      <c r="T181" s="4" t="str">
        <f t="shared" ref="T181:U181" si="346">IFERROR(IF($M181="","",INDEX($A$10:$J$300,MATCH($M181,$K$10:$K$300,0),COLUMN(H172))),"")</f>
        <v/>
      </c>
      <c r="U181" s="4" t="str">
        <f t="shared" si="346"/>
        <v/>
      </c>
      <c r="V181" s="3"/>
      <c r="W181" s="5" t="str">
        <f>IF(MAX($W$9:W180)&gt;=MAX($L$10:$L$300),"",MAX($W$9:W180)+1)</f>
        <v/>
      </c>
      <c r="X181" s="9" t="str">
        <f t="shared" si="262"/>
        <v/>
      </c>
      <c r="Y181" s="9"/>
      <c r="Z181" s="9"/>
      <c r="AA181" s="9"/>
      <c r="AB181" s="9"/>
      <c r="AC181" s="9"/>
      <c r="AD181" s="4" t="str">
        <f t="shared" ref="AD181:AE181" si="347">IFERROR(IF($W181="","",INDEX($A$10:$J$300,MATCH($W181,$L$10:$L$300,0),COLUMN(H172))),"")</f>
        <v/>
      </c>
      <c r="AE181" s="4" t="str">
        <f t="shared" si="347"/>
        <v/>
      </c>
      <c r="AF181" s="3"/>
      <c r="AH181" s="5" t="str">
        <f>IF(AI181="","",COUNTA($N$10:AI181))</f>
        <v/>
      </c>
      <c r="AI181" s="9"/>
      <c r="AJ181" s="9"/>
      <c r="AK181" s="9"/>
      <c r="AL181" s="9"/>
      <c r="AM181" s="9"/>
      <c r="AN181" s="9"/>
      <c r="AO181" s="4"/>
      <c r="AP181" s="4"/>
      <c r="AQ181" s="3"/>
      <c r="AR181" s="5" t="str">
        <f>IF(AS181="","",COUNTA($X$10:AS181))</f>
        <v/>
      </c>
      <c r="AS181" s="9"/>
      <c r="AT181" s="9"/>
      <c r="AU181" s="9"/>
      <c r="AV181" s="9"/>
      <c r="AW181" s="9"/>
      <c r="AX181" s="9"/>
      <c r="AY181" s="4"/>
      <c r="AZ181" s="4"/>
      <c r="BA181" s="3"/>
    </row>
    <row r="182" spans="1:53" ht="20.25">
      <c r="A182" s="5" t="str">
        <f>IF(B182=0,"",COUNTA($B$10:B182))</f>
        <v/>
      </c>
      <c r="B182" s="9">
        <v>0</v>
      </c>
      <c r="C182" s="9"/>
      <c r="D182" s="9"/>
      <c r="E182" s="9"/>
      <c r="F182" s="9"/>
      <c r="G182" s="9"/>
      <c r="H182" s="4">
        <v>0</v>
      </c>
      <c r="I182" s="4" t="s">
        <v>116</v>
      </c>
      <c r="J182" s="3" t="s">
        <v>116</v>
      </c>
      <c r="K182" s="49" t="str">
        <f>IF(J182=1,COUNT($K$9:K181)+1,"")</f>
        <v/>
      </c>
      <c r="L182" s="50" t="str">
        <f>IF(J182=2,COUNT($L$9:L181)+1,"")</f>
        <v/>
      </c>
      <c r="M182" s="5" t="str">
        <f>IF(MAX($M$9:M181)&gt;=MAX($K$10:$K$300),"",MAX($M$9:M181)+1)</f>
        <v/>
      </c>
      <c r="N182" s="9" t="str">
        <f t="shared" si="260"/>
        <v/>
      </c>
      <c r="O182" s="9"/>
      <c r="P182" s="9"/>
      <c r="Q182" s="9"/>
      <c r="R182" s="9"/>
      <c r="S182" s="9"/>
      <c r="T182" s="4" t="str">
        <f t="shared" ref="T182:U182" si="348">IFERROR(IF($M182="","",INDEX($A$10:$J$300,MATCH($M182,$K$10:$K$300,0),COLUMN(H173))),"")</f>
        <v/>
      </c>
      <c r="U182" s="4" t="str">
        <f t="shared" si="348"/>
        <v/>
      </c>
      <c r="V182" s="3"/>
      <c r="W182" s="5" t="str">
        <f>IF(MAX($W$9:W181)&gt;=MAX($L$10:$L$300),"",MAX($W$9:W181)+1)</f>
        <v/>
      </c>
      <c r="X182" s="9" t="str">
        <f t="shared" si="262"/>
        <v/>
      </c>
      <c r="Y182" s="9"/>
      <c r="Z182" s="9"/>
      <c r="AA182" s="9"/>
      <c r="AB182" s="9"/>
      <c r="AC182" s="9"/>
      <c r="AD182" s="4" t="str">
        <f t="shared" ref="AD182:AE182" si="349">IFERROR(IF($W182="","",INDEX($A$10:$J$300,MATCH($W182,$L$10:$L$300,0),COLUMN(H173))),"")</f>
        <v/>
      </c>
      <c r="AE182" s="4" t="str">
        <f t="shared" si="349"/>
        <v/>
      </c>
      <c r="AF182" s="3"/>
      <c r="AH182" s="5" t="str">
        <f>IF(AI182="","",COUNTA($N$10:AI182))</f>
        <v/>
      </c>
      <c r="AI182" s="9"/>
      <c r="AJ182" s="9"/>
      <c r="AK182" s="9"/>
      <c r="AL182" s="9"/>
      <c r="AM182" s="9"/>
      <c r="AN182" s="9"/>
      <c r="AO182" s="4"/>
      <c r="AP182" s="4"/>
      <c r="AQ182" s="3"/>
      <c r="AR182" s="5" t="str">
        <f>IF(AS182="","",COUNTA($X$10:AS182))</f>
        <v/>
      </c>
      <c r="AS182" s="9"/>
      <c r="AT182" s="9"/>
      <c r="AU182" s="9"/>
      <c r="AV182" s="9"/>
      <c r="AW182" s="9"/>
      <c r="AX182" s="9"/>
      <c r="AY182" s="4"/>
      <c r="AZ182" s="4"/>
      <c r="BA182" s="3"/>
    </row>
    <row r="183" spans="1:53" ht="20.25">
      <c r="A183" s="5" t="str">
        <f>IF(B183=0,"",COUNTA($B$10:B183))</f>
        <v/>
      </c>
      <c r="B183" s="9">
        <v>0</v>
      </c>
      <c r="C183" s="9"/>
      <c r="D183" s="9"/>
      <c r="E183" s="9"/>
      <c r="F183" s="9"/>
      <c r="G183" s="9"/>
      <c r="H183" s="4">
        <v>0</v>
      </c>
      <c r="I183" s="4" t="s">
        <v>116</v>
      </c>
      <c r="J183" s="3" t="s">
        <v>116</v>
      </c>
      <c r="K183" s="49" t="str">
        <f>IF(J183=1,COUNT($K$9:K182)+1,"")</f>
        <v/>
      </c>
      <c r="L183" s="50" t="str">
        <f>IF(J183=2,COUNT($L$9:L182)+1,"")</f>
        <v/>
      </c>
      <c r="M183" s="5" t="str">
        <f>IF(MAX($M$9:M182)&gt;=MAX($K$10:$K$300),"",MAX($M$9:M182)+1)</f>
        <v/>
      </c>
      <c r="N183" s="9" t="str">
        <f t="shared" si="260"/>
        <v/>
      </c>
      <c r="O183" s="9"/>
      <c r="P183" s="9"/>
      <c r="Q183" s="9"/>
      <c r="R183" s="9"/>
      <c r="S183" s="9"/>
      <c r="T183" s="4" t="str">
        <f t="shared" ref="T183:U183" si="350">IFERROR(IF($M183="","",INDEX($A$10:$J$300,MATCH($M183,$K$10:$K$300,0),COLUMN(H174))),"")</f>
        <v/>
      </c>
      <c r="U183" s="4" t="str">
        <f t="shared" si="350"/>
        <v/>
      </c>
      <c r="V183" s="3"/>
      <c r="W183" s="5" t="str">
        <f>IF(MAX($W$9:W182)&gt;=MAX($L$10:$L$300),"",MAX($W$9:W182)+1)</f>
        <v/>
      </c>
      <c r="X183" s="9" t="str">
        <f t="shared" si="262"/>
        <v/>
      </c>
      <c r="Y183" s="9"/>
      <c r="Z183" s="9"/>
      <c r="AA183" s="9"/>
      <c r="AB183" s="9"/>
      <c r="AC183" s="9"/>
      <c r="AD183" s="4" t="str">
        <f t="shared" ref="AD183:AE183" si="351">IFERROR(IF($W183="","",INDEX($A$10:$J$300,MATCH($W183,$L$10:$L$300,0),COLUMN(H174))),"")</f>
        <v/>
      </c>
      <c r="AE183" s="4" t="str">
        <f t="shared" si="351"/>
        <v/>
      </c>
      <c r="AF183" s="3"/>
      <c r="AH183" s="5" t="str">
        <f>IF(AI183="","",COUNTA($N$10:AI183))</f>
        <v/>
      </c>
      <c r="AI183" s="9"/>
      <c r="AJ183" s="9"/>
      <c r="AK183" s="9"/>
      <c r="AL183" s="9"/>
      <c r="AM183" s="9"/>
      <c r="AN183" s="9"/>
      <c r="AO183" s="4"/>
      <c r="AP183" s="4"/>
      <c r="AQ183" s="3"/>
      <c r="AR183" s="5" t="str">
        <f>IF(AS183="","",COUNTA($X$10:AS183))</f>
        <v/>
      </c>
      <c r="AS183" s="9"/>
      <c r="AT183" s="9"/>
      <c r="AU183" s="9"/>
      <c r="AV183" s="9"/>
      <c r="AW183" s="9"/>
      <c r="AX183" s="9"/>
      <c r="AY183" s="4"/>
      <c r="AZ183" s="4"/>
      <c r="BA183" s="3"/>
    </row>
    <row r="184" spans="1:53" ht="20.25">
      <c r="A184" s="5" t="str">
        <f>IF(B184=0,"",COUNTA($B$10:B184))</f>
        <v/>
      </c>
      <c r="B184" s="9">
        <v>0</v>
      </c>
      <c r="C184" s="9"/>
      <c r="D184" s="9"/>
      <c r="E184" s="9"/>
      <c r="F184" s="9"/>
      <c r="G184" s="9"/>
      <c r="H184" s="4">
        <v>0</v>
      </c>
      <c r="I184" s="4" t="s">
        <v>116</v>
      </c>
      <c r="J184" s="3" t="s">
        <v>116</v>
      </c>
      <c r="K184" s="49" t="str">
        <f>IF(J184=1,COUNT($K$9:K183)+1,"")</f>
        <v/>
      </c>
      <c r="L184" s="50" t="str">
        <f>IF(J184=2,COUNT($L$9:L183)+1,"")</f>
        <v/>
      </c>
      <c r="M184" s="5" t="str">
        <f>IF(MAX($M$9:M183)&gt;=MAX($K$10:$K$300),"",MAX($M$9:M183)+1)</f>
        <v/>
      </c>
      <c r="N184" s="9" t="str">
        <f t="shared" si="260"/>
        <v/>
      </c>
      <c r="O184" s="9"/>
      <c r="P184" s="9"/>
      <c r="Q184" s="9"/>
      <c r="R184" s="9"/>
      <c r="S184" s="9"/>
      <c r="T184" s="4" t="str">
        <f t="shared" ref="T184:U184" si="352">IFERROR(IF($M184="","",INDEX($A$10:$J$300,MATCH($M184,$K$10:$K$300,0),COLUMN(H175))),"")</f>
        <v/>
      </c>
      <c r="U184" s="4" t="str">
        <f t="shared" si="352"/>
        <v/>
      </c>
      <c r="V184" s="3"/>
      <c r="W184" s="5" t="str">
        <f>IF(MAX($W$9:W183)&gt;=MAX($L$10:$L$300),"",MAX($W$9:W183)+1)</f>
        <v/>
      </c>
      <c r="X184" s="9" t="str">
        <f t="shared" si="262"/>
        <v/>
      </c>
      <c r="Y184" s="9"/>
      <c r="Z184" s="9"/>
      <c r="AA184" s="9"/>
      <c r="AB184" s="9"/>
      <c r="AC184" s="9"/>
      <c r="AD184" s="4" t="str">
        <f t="shared" ref="AD184:AE184" si="353">IFERROR(IF($W184="","",INDEX($A$10:$J$300,MATCH($W184,$L$10:$L$300,0),COLUMN(H175))),"")</f>
        <v/>
      </c>
      <c r="AE184" s="4" t="str">
        <f t="shared" si="353"/>
        <v/>
      </c>
      <c r="AF184" s="3"/>
      <c r="AH184" s="5" t="str">
        <f>IF(AI184="","",COUNTA($N$10:AI184))</f>
        <v/>
      </c>
      <c r="AI184" s="9"/>
      <c r="AJ184" s="9"/>
      <c r="AK184" s="9"/>
      <c r="AL184" s="9"/>
      <c r="AM184" s="9"/>
      <c r="AN184" s="9"/>
      <c r="AO184" s="4"/>
      <c r="AP184" s="4"/>
      <c r="AQ184" s="3"/>
      <c r="AR184" s="5" t="str">
        <f>IF(AS184="","",COUNTA($X$10:AS184))</f>
        <v/>
      </c>
      <c r="AS184" s="9"/>
      <c r="AT184" s="9"/>
      <c r="AU184" s="9"/>
      <c r="AV184" s="9"/>
      <c r="AW184" s="9"/>
      <c r="AX184" s="9"/>
      <c r="AY184" s="4"/>
      <c r="AZ184" s="4"/>
      <c r="BA184" s="3"/>
    </row>
    <row r="185" spans="1:53" ht="20.25">
      <c r="A185" s="5" t="str">
        <f>IF(B185=0,"",COUNTA($B$10:B185))</f>
        <v/>
      </c>
      <c r="B185" s="9">
        <v>0</v>
      </c>
      <c r="C185" s="9"/>
      <c r="D185" s="9"/>
      <c r="E185" s="9"/>
      <c r="F185" s="9"/>
      <c r="G185" s="9"/>
      <c r="H185" s="4">
        <v>0</v>
      </c>
      <c r="I185" s="4" t="s">
        <v>116</v>
      </c>
      <c r="J185" s="3" t="s">
        <v>116</v>
      </c>
      <c r="K185" s="49" t="str">
        <f>IF(J185=1,COUNT($K$9:K184)+1,"")</f>
        <v/>
      </c>
      <c r="L185" s="50" t="str">
        <f>IF(J185=2,COUNT($L$9:L184)+1,"")</f>
        <v/>
      </c>
      <c r="M185" s="5" t="str">
        <f>IF(MAX($M$9:M184)&gt;=MAX($K$10:$K$300),"",MAX($M$9:M184)+1)</f>
        <v/>
      </c>
      <c r="N185" s="9" t="str">
        <f t="shared" si="260"/>
        <v/>
      </c>
      <c r="O185" s="9"/>
      <c r="P185" s="9"/>
      <c r="Q185" s="9"/>
      <c r="R185" s="9"/>
      <c r="S185" s="9"/>
      <c r="T185" s="4" t="str">
        <f t="shared" ref="T185:U185" si="354">IFERROR(IF($M185="","",INDEX($A$10:$J$300,MATCH($M185,$K$10:$K$300,0),COLUMN(H176))),"")</f>
        <v/>
      </c>
      <c r="U185" s="4" t="str">
        <f t="shared" si="354"/>
        <v/>
      </c>
      <c r="V185" s="3"/>
      <c r="W185" s="5" t="str">
        <f>IF(MAX($W$9:W184)&gt;=MAX($L$10:$L$300),"",MAX($W$9:W184)+1)</f>
        <v/>
      </c>
      <c r="X185" s="9" t="str">
        <f t="shared" si="262"/>
        <v/>
      </c>
      <c r="Y185" s="9"/>
      <c r="Z185" s="9"/>
      <c r="AA185" s="9"/>
      <c r="AB185" s="9"/>
      <c r="AC185" s="9"/>
      <c r="AD185" s="4" t="str">
        <f t="shared" ref="AD185:AE185" si="355">IFERROR(IF($W185="","",INDEX($A$10:$J$300,MATCH($W185,$L$10:$L$300,0),COLUMN(H176))),"")</f>
        <v/>
      </c>
      <c r="AE185" s="4" t="str">
        <f t="shared" si="355"/>
        <v/>
      </c>
      <c r="AF185" s="3"/>
      <c r="AH185" s="5" t="str">
        <f>IF(AI185="","",COUNTA($N$10:AI185))</f>
        <v/>
      </c>
      <c r="AI185" s="9"/>
      <c r="AJ185" s="9"/>
      <c r="AK185" s="9"/>
      <c r="AL185" s="9"/>
      <c r="AM185" s="9"/>
      <c r="AN185" s="9"/>
      <c r="AO185" s="4"/>
      <c r="AP185" s="4"/>
      <c r="AQ185" s="3"/>
      <c r="AR185" s="5" t="str">
        <f>IF(AS185="","",COUNTA($X$10:AS185))</f>
        <v/>
      </c>
      <c r="AS185" s="9"/>
      <c r="AT185" s="9"/>
      <c r="AU185" s="9"/>
      <c r="AV185" s="9"/>
      <c r="AW185" s="9"/>
      <c r="AX185" s="9"/>
      <c r="AY185" s="4"/>
      <c r="AZ185" s="4"/>
      <c r="BA185" s="3"/>
    </row>
    <row r="186" spans="1:53" ht="20.25">
      <c r="A186" s="5" t="str">
        <f>IF(B186=0,"",COUNTA($B$10:B186))</f>
        <v/>
      </c>
      <c r="B186" s="9">
        <v>0</v>
      </c>
      <c r="C186" s="9"/>
      <c r="D186" s="9"/>
      <c r="E186" s="9"/>
      <c r="F186" s="9"/>
      <c r="G186" s="9"/>
      <c r="H186" s="4">
        <v>0</v>
      </c>
      <c r="I186" s="4" t="s">
        <v>116</v>
      </c>
      <c r="J186" s="3" t="s">
        <v>116</v>
      </c>
      <c r="K186" s="49" t="str">
        <f>IF(J186=1,COUNT($K$9:K185)+1,"")</f>
        <v/>
      </c>
      <c r="L186" s="50" t="str">
        <f>IF(J186=2,COUNT($L$9:L185)+1,"")</f>
        <v/>
      </c>
      <c r="M186" s="5" t="str">
        <f>IF(MAX($M$9:M185)&gt;=MAX($K$10:$K$300),"",MAX($M$9:M185)+1)</f>
        <v/>
      </c>
      <c r="N186" s="9" t="str">
        <f t="shared" si="260"/>
        <v/>
      </c>
      <c r="O186" s="9"/>
      <c r="P186" s="9"/>
      <c r="Q186" s="9"/>
      <c r="R186" s="9"/>
      <c r="S186" s="9"/>
      <c r="T186" s="4" t="str">
        <f t="shared" ref="T186:U186" si="356">IFERROR(IF($M186="","",INDEX($A$10:$J$300,MATCH($M186,$K$10:$K$300,0),COLUMN(H177))),"")</f>
        <v/>
      </c>
      <c r="U186" s="4" t="str">
        <f t="shared" si="356"/>
        <v/>
      </c>
      <c r="V186" s="3"/>
      <c r="W186" s="5" t="str">
        <f>IF(MAX($W$9:W185)&gt;=MAX($L$10:$L$300),"",MAX($W$9:W185)+1)</f>
        <v/>
      </c>
      <c r="X186" s="9" t="str">
        <f t="shared" si="262"/>
        <v/>
      </c>
      <c r="Y186" s="9"/>
      <c r="Z186" s="9"/>
      <c r="AA186" s="9"/>
      <c r="AB186" s="9"/>
      <c r="AC186" s="9"/>
      <c r="AD186" s="4" t="str">
        <f t="shared" ref="AD186:AE186" si="357">IFERROR(IF($W186="","",INDEX($A$10:$J$300,MATCH($W186,$L$10:$L$300,0),COLUMN(H177))),"")</f>
        <v/>
      </c>
      <c r="AE186" s="4" t="str">
        <f t="shared" si="357"/>
        <v/>
      </c>
      <c r="AF186" s="3"/>
      <c r="AH186" s="5" t="str">
        <f>IF(AI186="","",COUNTA($N$10:AI186))</f>
        <v/>
      </c>
      <c r="AI186" s="9"/>
      <c r="AJ186" s="9"/>
      <c r="AK186" s="9"/>
      <c r="AL186" s="9"/>
      <c r="AM186" s="9"/>
      <c r="AN186" s="9"/>
      <c r="AO186" s="4"/>
      <c r="AP186" s="4"/>
      <c r="AQ186" s="3"/>
      <c r="AR186" s="5" t="str">
        <f>IF(AS186="","",COUNTA($X$10:AS186))</f>
        <v/>
      </c>
      <c r="AS186" s="9"/>
      <c r="AT186" s="9"/>
      <c r="AU186" s="9"/>
      <c r="AV186" s="9"/>
      <c r="AW186" s="9"/>
      <c r="AX186" s="9"/>
      <c r="AY186" s="4"/>
      <c r="AZ186" s="4"/>
      <c r="BA186" s="3"/>
    </row>
    <row r="187" spans="1:53" ht="20.25">
      <c r="A187" s="5" t="str">
        <f>IF(B187=0,"",COUNTA($B$10:B187))</f>
        <v/>
      </c>
      <c r="B187" s="9">
        <v>0</v>
      </c>
      <c r="C187" s="9"/>
      <c r="D187" s="9"/>
      <c r="E187" s="9"/>
      <c r="F187" s="9"/>
      <c r="G187" s="9"/>
      <c r="H187" s="4">
        <v>0</v>
      </c>
      <c r="I187" s="4" t="s">
        <v>116</v>
      </c>
      <c r="J187" s="3" t="s">
        <v>116</v>
      </c>
      <c r="K187" s="49" t="str">
        <f>IF(J187=1,COUNT($K$9:K186)+1,"")</f>
        <v/>
      </c>
      <c r="L187" s="50" t="str">
        <f>IF(J187=2,COUNT($L$9:L186)+1,"")</f>
        <v/>
      </c>
      <c r="M187" s="5" t="str">
        <f>IF(MAX($M$9:M186)&gt;=MAX($K$10:$K$300),"",MAX($M$9:M186)+1)</f>
        <v/>
      </c>
      <c r="N187" s="9" t="str">
        <f t="shared" si="260"/>
        <v/>
      </c>
      <c r="O187" s="9"/>
      <c r="P187" s="9"/>
      <c r="Q187" s="9"/>
      <c r="R187" s="9"/>
      <c r="S187" s="9"/>
      <c r="T187" s="4" t="str">
        <f t="shared" ref="T187:U187" si="358">IFERROR(IF($M187="","",INDEX($A$10:$J$300,MATCH($M187,$K$10:$K$300,0),COLUMN(H178))),"")</f>
        <v/>
      </c>
      <c r="U187" s="4" t="str">
        <f t="shared" si="358"/>
        <v/>
      </c>
      <c r="V187" s="3"/>
      <c r="W187" s="5" t="str">
        <f>IF(MAX($W$9:W186)&gt;=MAX($L$10:$L$300),"",MAX($W$9:W186)+1)</f>
        <v/>
      </c>
      <c r="X187" s="9" t="str">
        <f t="shared" si="262"/>
        <v/>
      </c>
      <c r="Y187" s="9"/>
      <c r="Z187" s="9"/>
      <c r="AA187" s="9"/>
      <c r="AB187" s="9"/>
      <c r="AC187" s="9"/>
      <c r="AD187" s="4" t="str">
        <f t="shared" ref="AD187:AE187" si="359">IFERROR(IF($W187="","",INDEX($A$10:$J$300,MATCH($W187,$L$10:$L$300,0),COLUMN(H178))),"")</f>
        <v/>
      </c>
      <c r="AE187" s="4" t="str">
        <f t="shared" si="359"/>
        <v/>
      </c>
      <c r="AF187" s="3"/>
      <c r="AH187" s="5" t="str">
        <f>IF(AI187="","",COUNTA($N$10:AI187))</f>
        <v/>
      </c>
      <c r="AI187" s="9"/>
      <c r="AJ187" s="9"/>
      <c r="AK187" s="9"/>
      <c r="AL187" s="9"/>
      <c r="AM187" s="9"/>
      <c r="AN187" s="9"/>
      <c r="AO187" s="4"/>
      <c r="AP187" s="4"/>
      <c r="AQ187" s="3"/>
      <c r="AR187" s="5" t="str">
        <f>IF(AS187="","",COUNTA($X$10:AS187))</f>
        <v/>
      </c>
      <c r="AS187" s="9"/>
      <c r="AT187" s="9"/>
      <c r="AU187" s="9"/>
      <c r="AV187" s="9"/>
      <c r="AW187" s="9"/>
      <c r="AX187" s="9"/>
      <c r="AY187" s="4"/>
      <c r="AZ187" s="4"/>
      <c r="BA187" s="3"/>
    </row>
    <row r="188" spans="1:53" ht="20.25">
      <c r="A188" s="5" t="str">
        <f>IF(B188=0,"",COUNTA($B$10:B188))</f>
        <v/>
      </c>
      <c r="B188" s="9">
        <v>0</v>
      </c>
      <c r="C188" s="9"/>
      <c r="D188" s="9"/>
      <c r="E188" s="9"/>
      <c r="F188" s="9"/>
      <c r="G188" s="9"/>
      <c r="H188" s="4">
        <v>0</v>
      </c>
      <c r="I188" s="4" t="s">
        <v>116</v>
      </c>
      <c r="J188" s="3" t="s">
        <v>116</v>
      </c>
      <c r="K188" s="49" t="str">
        <f>IF(J188=1,COUNT($K$9:K187)+1,"")</f>
        <v/>
      </c>
      <c r="L188" s="50" t="str">
        <f>IF(J188=2,COUNT($L$9:L187)+1,"")</f>
        <v/>
      </c>
      <c r="M188" s="5" t="str">
        <f>IF(MAX($M$9:M187)&gt;=MAX($K$10:$K$300),"",MAX($M$9:M187)+1)</f>
        <v/>
      </c>
      <c r="N188" s="9" t="str">
        <f t="shared" si="260"/>
        <v/>
      </c>
      <c r="O188" s="9"/>
      <c r="P188" s="9"/>
      <c r="Q188" s="9"/>
      <c r="R188" s="9"/>
      <c r="S188" s="9"/>
      <c r="T188" s="4" t="str">
        <f t="shared" ref="T188:U188" si="360">IFERROR(IF($M188="","",INDEX($A$10:$J$300,MATCH($M188,$K$10:$K$300,0),COLUMN(H179))),"")</f>
        <v/>
      </c>
      <c r="U188" s="4" t="str">
        <f t="shared" si="360"/>
        <v/>
      </c>
      <c r="V188" s="3"/>
      <c r="W188" s="5" t="str">
        <f>IF(MAX($W$9:W187)&gt;=MAX($L$10:$L$300),"",MAX($W$9:W187)+1)</f>
        <v/>
      </c>
      <c r="X188" s="9" t="str">
        <f t="shared" si="262"/>
        <v/>
      </c>
      <c r="Y188" s="9"/>
      <c r="Z188" s="9"/>
      <c r="AA188" s="9"/>
      <c r="AB188" s="9"/>
      <c r="AC188" s="9"/>
      <c r="AD188" s="4" t="str">
        <f t="shared" ref="AD188:AE188" si="361">IFERROR(IF($W188="","",INDEX($A$10:$J$300,MATCH($W188,$L$10:$L$300,0),COLUMN(H179))),"")</f>
        <v/>
      </c>
      <c r="AE188" s="4" t="str">
        <f t="shared" si="361"/>
        <v/>
      </c>
      <c r="AF188" s="3"/>
      <c r="AH188" s="5" t="str">
        <f>IF(AI188="","",COUNTA($N$10:AI188))</f>
        <v/>
      </c>
      <c r="AI188" s="9"/>
      <c r="AJ188" s="9"/>
      <c r="AK188" s="9"/>
      <c r="AL188" s="9"/>
      <c r="AM188" s="9"/>
      <c r="AN188" s="9"/>
      <c r="AO188" s="4"/>
      <c r="AP188" s="4"/>
      <c r="AQ188" s="3"/>
      <c r="AR188" s="5" t="str">
        <f>IF(AS188="","",COUNTA($X$10:AS188))</f>
        <v/>
      </c>
      <c r="AS188" s="9"/>
      <c r="AT188" s="9"/>
      <c r="AU188" s="9"/>
      <c r="AV188" s="9"/>
      <c r="AW188" s="9"/>
      <c r="AX188" s="9"/>
      <c r="AY188" s="4"/>
      <c r="AZ188" s="4"/>
      <c r="BA188" s="3"/>
    </row>
    <row r="189" spans="1:53" ht="20.25">
      <c r="A189" s="5" t="str">
        <f>IF(B189=0,"",COUNTA($B$10:B189))</f>
        <v/>
      </c>
      <c r="B189" s="9">
        <v>0</v>
      </c>
      <c r="C189" s="9"/>
      <c r="D189" s="9"/>
      <c r="E189" s="9"/>
      <c r="F189" s="9"/>
      <c r="G189" s="9"/>
      <c r="H189" s="4">
        <v>0</v>
      </c>
      <c r="I189" s="4" t="s">
        <v>116</v>
      </c>
      <c r="J189" s="3" t="s">
        <v>116</v>
      </c>
      <c r="K189" s="49" t="str">
        <f>IF(J189=1,COUNT($K$9:K188)+1,"")</f>
        <v/>
      </c>
      <c r="L189" s="50" t="str">
        <f>IF(J189=2,COUNT($L$9:L188)+1,"")</f>
        <v/>
      </c>
      <c r="M189" s="5" t="str">
        <f>IF(MAX($M$9:M188)&gt;=MAX($K$10:$K$300),"",MAX($M$9:M188)+1)</f>
        <v/>
      </c>
      <c r="N189" s="9" t="str">
        <f t="shared" si="260"/>
        <v/>
      </c>
      <c r="O189" s="9"/>
      <c r="P189" s="9"/>
      <c r="Q189" s="9"/>
      <c r="R189" s="9"/>
      <c r="S189" s="9"/>
      <c r="T189" s="4" t="str">
        <f t="shared" ref="T189:U189" si="362">IFERROR(IF($M189="","",INDEX($A$10:$J$300,MATCH($M189,$K$10:$K$300,0),COLUMN(H180))),"")</f>
        <v/>
      </c>
      <c r="U189" s="4" t="str">
        <f t="shared" si="362"/>
        <v/>
      </c>
      <c r="V189" s="3"/>
      <c r="W189" s="5" t="str">
        <f>IF(MAX($W$9:W188)&gt;=MAX($L$10:$L$300),"",MAX($W$9:W188)+1)</f>
        <v/>
      </c>
      <c r="X189" s="9" t="str">
        <f t="shared" si="262"/>
        <v/>
      </c>
      <c r="Y189" s="9"/>
      <c r="Z189" s="9"/>
      <c r="AA189" s="9"/>
      <c r="AB189" s="9"/>
      <c r="AC189" s="9"/>
      <c r="AD189" s="4" t="str">
        <f t="shared" ref="AD189:AE189" si="363">IFERROR(IF($W189="","",INDEX($A$10:$J$300,MATCH($W189,$L$10:$L$300,0),COLUMN(H180))),"")</f>
        <v/>
      </c>
      <c r="AE189" s="4" t="str">
        <f t="shared" si="363"/>
        <v/>
      </c>
      <c r="AF189" s="3"/>
      <c r="AH189" s="5" t="str">
        <f>IF(AI189="","",COUNTA($N$10:AI189))</f>
        <v/>
      </c>
      <c r="AI189" s="9"/>
      <c r="AJ189" s="9"/>
      <c r="AK189" s="9"/>
      <c r="AL189" s="9"/>
      <c r="AM189" s="9"/>
      <c r="AN189" s="9"/>
      <c r="AO189" s="4"/>
      <c r="AP189" s="4"/>
      <c r="AQ189" s="3"/>
      <c r="AR189" s="5" t="str">
        <f>IF(AS189="","",COUNTA($X$10:AS189))</f>
        <v/>
      </c>
      <c r="AS189" s="9"/>
      <c r="AT189" s="9"/>
      <c r="AU189" s="9"/>
      <c r="AV189" s="9"/>
      <c r="AW189" s="9"/>
      <c r="AX189" s="9"/>
      <c r="AY189" s="4"/>
      <c r="AZ189" s="4"/>
      <c r="BA189" s="3"/>
    </row>
    <row r="190" spans="1:53" ht="20.25">
      <c r="A190" s="5" t="str">
        <f>IF(B190=0,"",COUNTA($B$10:B190))</f>
        <v/>
      </c>
      <c r="B190" s="9">
        <v>0</v>
      </c>
      <c r="C190" s="9"/>
      <c r="D190" s="9"/>
      <c r="E190" s="9"/>
      <c r="F190" s="9"/>
      <c r="G190" s="9"/>
      <c r="H190" s="4">
        <v>0</v>
      </c>
      <c r="I190" s="4" t="s">
        <v>116</v>
      </c>
      <c r="J190" s="3" t="s">
        <v>116</v>
      </c>
      <c r="K190" s="49" t="str">
        <f>IF(J190=1,COUNT($K$9:K189)+1,"")</f>
        <v/>
      </c>
      <c r="L190" s="50" t="str">
        <f>IF(J190=2,COUNT($L$9:L189)+1,"")</f>
        <v/>
      </c>
      <c r="M190" s="5" t="str">
        <f>IF(MAX($M$9:M189)&gt;=MAX($K$10:$K$300),"",MAX($M$9:M189)+1)</f>
        <v/>
      </c>
      <c r="N190" s="9" t="str">
        <f t="shared" si="260"/>
        <v/>
      </c>
      <c r="O190" s="9"/>
      <c r="P190" s="9"/>
      <c r="Q190" s="9"/>
      <c r="R190" s="9"/>
      <c r="S190" s="9"/>
      <c r="T190" s="4" t="str">
        <f t="shared" ref="T190:U190" si="364">IFERROR(IF($M190="","",INDEX($A$10:$J$300,MATCH($M190,$K$10:$K$300,0),COLUMN(H181))),"")</f>
        <v/>
      </c>
      <c r="U190" s="4" t="str">
        <f t="shared" si="364"/>
        <v/>
      </c>
      <c r="V190" s="3"/>
      <c r="W190" s="5" t="str">
        <f>IF(MAX($W$9:W189)&gt;=MAX($L$10:$L$300),"",MAX($W$9:W189)+1)</f>
        <v/>
      </c>
      <c r="X190" s="9" t="str">
        <f t="shared" si="262"/>
        <v/>
      </c>
      <c r="Y190" s="9"/>
      <c r="Z190" s="9"/>
      <c r="AA190" s="9"/>
      <c r="AB190" s="9"/>
      <c r="AC190" s="9"/>
      <c r="AD190" s="4" t="str">
        <f t="shared" ref="AD190:AE190" si="365">IFERROR(IF($W190="","",INDEX($A$10:$J$300,MATCH($W190,$L$10:$L$300,0),COLUMN(H181))),"")</f>
        <v/>
      </c>
      <c r="AE190" s="4" t="str">
        <f t="shared" si="365"/>
        <v/>
      </c>
      <c r="AF190" s="3"/>
      <c r="AH190" s="5" t="str">
        <f>IF(AI190="","",COUNTA($N$10:AI190))</f>
        <v/>
      </c>
      <c r="AI190" s="9"/>
      <c r="AJ190" s="9"/>
      <c r="AK190" s="9"/>
      <c r="AL190" s="9"/>
      <c r="AM190" s="9"/>
      <c r="AN190" s="9"/>
      <c r="AO190" s="4"/>
      <c r="AP190" s="4"/>
      <c r="AQ190" s="3"/>
      <c r="AR190" s="5" t="str">
        <f>IF(AS190="","",COUNTA($X$10:AS190))</f>
        <v/>
      </c>
      <c r="AS190" s="9"/>
      <c r="AT190" s="9"/>
      <c r="AU190" s="9"/>
      <c r="AV190" s="9"/>
      <c r="AW190" s="9"/>
      <c r="AX190" s="9"/>
      <c r="AY190" s="4"/>
      <c r="AZ190" s="4"/>
      <c r="BA190" s="3"/>
    </row>
    <row r="191" spans="1:53" ht="20.25">
      <c r="A191" s="5" t="str">
        <f>IF(B191=0,"",COUNTA($B$10:B191))</f>
        <v/>
      </c>
      <c r="B191" s="9">
        <v>0</v>
      </c>
      <c r="C191" s="9"/>
      <c r="D191" s="9"/>
      <c r="E191" s="9"/>
      <c r="F191" s="9"/>
      <c r="G191" s="9"/>
      <c r="H191" s="4">
        <v>0</v>
      </c>
      <c r="I191" s="4" t="s">
        <v>116</v>
      </c>
      <c r="J191" s="3" t="s">
        <v>116</v>
      </c>
      <c r="K191" s="49" t="str">
        <f>IF(J191=1,COUNT($K$9:K190)+1,"")</f>
        <v/>
      </c>
      <c r="L191" s="50" t="str">
        <f>IF(J191=2,COUNT($L$9:L190)+1,"")</f>
        <v/>
      </c>
      <c r="M191" s="5" t="str">
        <f>IF(MAX($M$9:M190)&gt;=MAX($K$10:$K$300),"",MAX($M$9:M190)+1)</f>
        <v/>
      </c>
      <c r="N191" s="9" t="str">
        <f t="shared" si="260"/>
        <v/>
      </c>
      <c r="O191" s="9"/>
      <c r="P191" s="9"/>
      <c r="Q191" s="9"/>
      <c r="R191" s="9"/>
      <c r="S191" s="9"/>
      <c r="T191" s="4" t="str">
        <f t="shared" ref="T191:U191" si="366">IFERROR(IF($M191="","",INDEX($A$10:$J$300,MATCH($M191,$K$10:$K$300,0),COLUMN(H182))),"")</f>
        <v/>
      </c>
      <c r="U191" s="4" t="str">
        <f t="shared" si="366"/>
        <v/>
      </c>
      <c r="V191" s="3"/>
      <c r="W191" s="5" t="str">
        <f>IF(MAX($W$9:W190)&gt;=MAX($L$10:$L$300),"",MAX($W$9:W190)+1)</f>
        <v/>
      </c>
      <c r="X191" s="9" t="str">
        <f t="shared" si="262"/>
        <v/>
      </c>
      <c r="Y191" s="9"/>
      <c r="Z191" s="9"/>
      <c r="AA191" s="9"/>
      <c r="AB191" s="9"/>
      <c r="AC191" s="9"/>
      <c r="AD191" s="4" t="str">
        <f t="shared" ref="AD191:AE191" si="367">IFERROR(IF($W191="","",INDEX($A$10:$J$300,MATCH($W191,$L$10:$L$300,0),COLUMN(H182))),"")</f>
        <v/>
      </c>
      <c r="AE191" s="4" t="str">
        <f t="shared" si="367"/>
        <v/>
      </c>
      <c r="AF191" s="3"/>
      <c r="AH191" s="5" t="str">
        <f>IF(AI191="","",COUNTA($N$10:AI191))</f>
        <v/>
      </c>
      <c r="AI191" s="9"/>
      <c r="AJ191" s="9"/>
      <c r="AK191" s="9"/>
      <c r="AL191" s="9"/>
      <c r="AM191" s="9"/>
      <c r="AN191" s="9"/>
      <c r="AO191" s="4"/>
      <c r="AP191" s="4"/>
      <c r="AQ191" s="3"/>
      <c r="AR191" s="5" t="str">
        <f>IF(AS191="","",COUNTA($X$10:AS191))</f>
        <v/>
      </c>
      <c r="AS191" s="9"/>
      <c r="AT191" s="9"/>
      <c r="AU191" s="9"/>
      <c r="AV191" s="9"/>
      <c r="AW191" s="9"/>
      <c r="AX191" s="9"/>
      <c r="AY191" s="4"/>
      <c r="AZ191" s="4"/>
      <c r="BA191" s="3"/>
    </row>
    <row r="192" spans="1:53" ht="20.25">
      <c r="A192" s="5" t="str">
        <f>IF(B192=0,"",COUNTA($B$10:B192))</f>
        <v/>
      </c>
      <c r="B192" s="9">
        <v>0</v>
      </c>
      <c r="C192" s="9"/>
      <c r="D192" s="9"/>
      <c r="E192" s="9"/>
      <c r="F192" s="9"/>
      <c r="G192" s="9"/>
      <c r="H192" s="4">
        <v>0</v>
      </c>
      <c r="I192" s="4" t="s">
        <v>116</v>
      </c>
      <c r="J192" s="3" t="s">
        <v>116</v>
      </c>
      <c r="K192" s="49" t="str">
        <f>IF(J192=1,COUNT($K$9:K191)+1,"")</f>
        <v/>
      </c>
      <c r="L192" s="50" t="str">
        <f>IF(J192=2,COUNT($L$9:L191)+1,"")</f>
        <v/>
      </c>
      <c r="M192" s="5" t="str">
        <f>IF(MAX($M$9:M191)&gt;=MAX($K$10:$K$300),"",MAX($M$9:M191)+1)</f>
        <v/>
      </c>
      <c r="N192" s="9" t="str">
        <f t="shared" si="260"/>
        <v/>
      </c>
      <c r="O192" s="9"/>
      <c r="P192" s="9"/>
      <c r="Q192" s="9"/>
      <c r="R192" s="9"/>
      <c r="S192" s="9"/>
      <c r="T192" s="4" t="str">
        <f t="shared" ref="T192:U192" si="368">IFERROR(IF($M192="","",INDEX($A$10:$J$300,MATCH($M192,$K$10:$K$300,0),COLUMN(H183))),"")</f>
        <v/>
      </c>
      <c r="U192" s="4" t="str">
        <f t="shared" si="368"/>
        <v/>
      </c>
      <c r="V192" s="3"/>
      <c r="W192" s="5" t="str">
        <f>IF(MAX($W$9:W191)&gt;=MAX($L$10:$L$300),"",MAX($W$9:W191)+1)</f>
        <v/>
      </c>
      <c r="X192" s="9" t="str">
        <f t="shared" si="262"/>
        <v/>
      </c>
      <c r="Y192" s="9"/>
      <c r="Z192" s="9"/>
      <c r="AA192" s="9"/>
      <c r="AB192" s="9"/>
      <c r="AC192" s="9"/>
      <c r="AD192" s="4" t="str">
        <f t="shared" ref="AD192:AE192" si="369">IFERROR(IF($W192="","",INDEX($A$10:$J$300,MATCH($W192,$L$10:$L$300,0),COLUMN(H183))),"")</f>
        <v/>
      </c>
      <c r="AE192" s="4" t="str">
        <f t="shared" si="369"/>
        <v/>
      </c>
      <c r="AF192" s="3"/>
      <c r="AH192" s="5" t="str">
        <f>IF(AI192="","",COUNTA($N$10:AI192))</f>
        <v/>
      </c>
      <c r="AI192" s="9"/>
      <c r="AJ192" s="9"/>
      <c r="AK192" s="9"/>
      <c r="AL192" s="9"/>
      <c r="AM192" s="9"/>
      <c r="AN192" s="9"/>
      <c r="AO192" s="4"/>
      <c r="AP192" s="4"/>
      <c r="AQ192" s="3"/>
      <c r="AR192" s="5" t="str">
        <f>IF(AS192="","",COUNTA($X$10:AS192))</f>
        <v/>
      </c>
      <c r="AS192" s="9"/>
      <c r="AT192" s="9"/>
      <c r="AU192" s="9"/>
      <c r="AV192" s="9"/>
      <c r="AW192" s="9"/>
      <c r="AX192" s="9"/>
      <c r="AY192" s="4"/>
      <c r="AZ192" s="4"/>
      <c r="BA192" s="3"/>
    </row>
    <row r="193" spans="1:53" ht="20.25">
      <c r="A193" s="5" t="str">
        <f>IF(B193=0,"",COUNTA($B$10:B193))</f>
        <v/>
      </c>
      <c r="B193" s="9">
        <v>0</v>
      </c>
      <c r="C193" s="9"/>
      <c r="D193" s="9"/>
      <c r="E193" s="9"/>
      <c r="F193" s="9"/>
      <c r="G193" s="9"/>
      <c r="H193" s="4">
        <v>0</v>
      </c>
      <c r="I193" s="4" t="s">
        <v>116</v>
      </c>
      <c r="J193" s="3" t="s">
        <v>116</v>
      </c>
      <c r="K193" s="49" t="str">
        <f>IF(J193=1,COUNT($K$9:K192)+1,"")</f>
        <v/>
      </c>
      <c r="L193" s="50" t="str">
        <f>IF(J193=2,COUNT($L$9:L192)+1,"")</f>
        <v/>
      </c>
      <c r="M193" s="5" t="str">
        <f>IF(MAX($M$9:M192)&gt;=MAX($K$10:$K$300),"",MAX($M$9:M192)+1)</f>
        <v/>
      </c>
      <c r="N193" s="9" t="str">
        <f t="shared" si="260"/>
        <v/>
      </c>
      <c r="O193" s="9"/>
      <c r="P193" s="9"/>
      <c r="Q193" s="9"/>
      <c r="R193" s="9"/>
      <c r="S193" s="9"/>
      <c r="T193" s="4" t="str">
        <f t="shared" ref="T193:U193" si="370">IFERROR(IF($M193="","",INDEX($A$10:$J$300,MATCH($M193,$K$10:$K$300,0),COLUMN(H184))),"")</f>
        <v/>
      </c>
      <c r="U193" s="4" t="str">
        <f t="shared" si="370"/>
        <v/>
      </c>
      <c r="V193" s="3"/>
      <c r="W193" s="5" t="str">
        <f>IF(MAX($W$9:W192)&gt;=MAX($L$10:$L$300),"",MAX($W$9:W192)+1)</f>
        <v/>
      </c>
      <c r="X193" s="9" t="str">
        <f t="shared" si="262"/>
        <v/>
      </c>
      <c r="Y193" s="9"/>
      <c r="Z193" s="9"/>
      <c r="AA193" s="9"/>
      <c r="AB193" s="9"/>
      <c r="AC193" s="9"/>
      <c r="AD193" s="4" t="str">
        <f t="shared" ref="AD193:AE193" si="371">IFERROR(IF($W193="","",INDEX($A$10:$J$300,MATCH($W193,$L$10:$L$300,0),COLUMN(H184))),"")</f>
        <v/>
      </c>
      <c r="AE193" s="4" t="str">
        <f t="shared" si="371"/>
        <v/>
      </c>
      <c r="AF193" s="3"/>
      <c r="AH193" s="5" t="str">
        <f>IF(AI193="","",COUNTA($N$10:AI193))</f>
        <v/>
      </c>
      <c r="AI193" s="9"/>
      <c r="AJ193" s="9"/>
      <c r="AK193" s="9"/>
      <c r="AL193" s="9"/>
      <c r="AM193" s="9"/>
      <c r="AN193" s="9"/>
      <c r="AO193" s="4"/>
      <c r="AP193" s="4"/>
      <c r="AQ193" s="3"/>
      <c r="AR193" s="5" t="str">
        <f>IF(AS193="","",COUNTA($X$10:AS193))</f>
        <v/>
      </c>
      <c r="AS193" s="9"/>
      <c r="AT193" s="9"/>
      <c r="AU193" s="9"/>
      <c r="AV193" s="9"/>
      <c r="AW193" s="9"/>
      <c r="AX193" s="9"/>
      <c r="AY193" s="4"/>
      <c r="AZ193" s="4"/>
      <c r="BA193" s="3"/>
    </row>
    <row r="194" spans="1:53" ht="20.25">
      <c r="A194" s="5" t="str">
        <f>IF(B194=0,"",COUNTA($B$10:B194))</f>
        <v/>
      </c>
      <c r="B194" s="9">
        <v>0</v>
      </c>
      <c r="C194" s="9"/>
      <c r="D194" s="9"/>
      <c r="E194" s="9"/>
      <c r="F194" s="9"/>
      <c r="G194" s="9"/>
      <c r="H194" s="4">
        <v>0</v>
      </c>
      <c r="I194" s="4" t="s">
        <v>116</v>
      </c>
      <c r="J194" s="3" t="s">
        <v>116</v>
      </c>
      <c r="K194" s="49" t="str">
        <f>IF(J194=1,COUNT($K$9:K193)+1,"")</f>
        <v/>
      </c>
      <c r="L194" s="50" t="str">
        <f>IF(J194=2,COUNT($L$9:L193)+1,"")</f>
        <v/>
      </c>
      <c r="M194" s="5" t="str">
        <f>IF(MAX($M$9:M193)&gt;=MAX($K$10:$K$300),"",MAX($M$9:M193)+1)</f>
        <v/>
      </c>
      <c r="N194" s="9" t="str">
        <f t="shared" si="260"/>
        <v/>
      </c>
      <c r="O194" s="9"/>
      <c r="P194" s="9"/>
      <c r="Q194" s="9"/>
      <c r="R194" s="9"/>
      <c r="S194" s="9"/>
      <c r="T194" s="4" t="str">
        <f t="shared" ref="T194:U194" si="372">IFERROR(IF($M194="","",INDEX($A$10:$J$300,MATCH($M194,$K$10:$K$300,0),COLUMN(H185))),"")</f>
        <v/>
      </c>
      <c r="U194" s="4" t="str">
        <f t="shared" si="372"/>
        <v/>
      </c>
      <c r="V194" s="3"/>
      <c r="W194" s="5" t="str">
        <f>IF(MAX($W$9:W193)&gt;=MAX($L$10:$L$300),"",MAX($W$9:W193)+1)</f>
        <v/>
      </c>
      <c r="X194" s="9" t="str">
        <f t="shared" si="262"/>
        <v/>
      </c>
      <c r="Y194" s="9"/>
      <c r="Z194" s="9"/>
      <c r="AA194" s="9"/>
      <c r="AB194" s="9"/>
      <c r="AC194" s="9"/>
      <c r="AD194" s="4" t="str">
        <f t="shared" ref="AD194:AE194" si="373">IFERROR(IF($W194="","",INDEX($A$10:$J$300,MATCH($W194,$L$10:$L$300,0),COLUMN(H185))),"")</f>
        <v/>
      </c>
      <c r="AE194" s="4" t="str">
        <f t="shared" si="373"/>
        <v/>
      </c>
      <c r="AF194" s="3"/>
      <c r="AH194" s="5" t="str">
        <f>IF(AI194="","",COUNTA($N$10:AI194))</f>
        <v/>
      </c>
      <c r="AI194" s="9"/>
      <c r="AJ194" s="9"/>
      <c r="AK194" s="9"/>
      <c r="AL194" s="9"/>
      <c r="AM194" s="9"/>
      <c r="AN194" s="9"/>
      <c r="AO194" s="4"/>
      <c r="AP194" s="4"/>
      <c r="AQ194" s="3"/>
      <c r="AR194" s="5" t="str">
        <f>IF(AS194="","",COUNTA($X$10:AS194))</f>
        <v/>
      </c>
      <c r="AS194" s="9"/>
      <c r="AT194" s="9"/>
      <c r="AU194" s="9"/>
      <c r="AV194" s="9"/>
      <c r="AW194" s="9"/>
      <c r="AX194" s="9"/>
      <c r="AY194" s="4"/>
      <c r="AZ194" s="4"/>
      <c r="BA194" s="3"/>
    </row>
    <row r="195" spans="1:53" ht="20.25">
      <c r="A195" s="5" t="str">
        <f>IF(B195=0,"",COUNTA($B$10:B195))</f>
        <v/>
      </c>
      <c r="B195" s="9">
        <v>0</v>
      </c>
      <c r="C195" s="9"/>
      <c r="D195" s="9"/>
      <c r="E195" s="9"/>
      <c r="F195" s="9"/>
      <c r="G195" s="9"/>
      <c r="H195" s="4">
        <v>0</v>
      </c>
      <c r="I195" s="4" t="s">
        <v>116</v>
      </c>
      <c r="J195" s="3" t="s">
        <v>116</v>
      </c>
      <c r="K195" s="49" t="str">
        <f>IF(J195=1,COUNT($K$9:K194)+1,"")</f>
        <v/>
      </c>
      <c r="L195" s="50" t="str">
        <f>IF(J195=2,COUNT($L$9:L194)+1,"")</f>
        <v/>
      </c>
      <c r="M195" s="5" t="str">
        <f>IF(MAX($M$9:M194)&gt;=MAX($K$10:$K$300),"",MAX($M$9:M194)+1)</f>
        <v/>
      </c>
      <c r="N195" s="9" t="str">
        <f t="shared" si="260"/>
        <v/>
      </c>
      <c r="O195" s="9"/>
      <c r="P195" s="9"/>
      <c r="Q195" s="9"/>
      <c r="R195" s="9"/>
      <c r="S195" s="9"/>
      <c r="T195" s="4" t="str">
        <f t="shared" ref="T195:U195" si="374">IFERROR(IF($M195="","",INDEX($A$10:$J$300,MATCH($M195,$K$10:$K$300,0),COLUMN(H186))),"")</f>
        <v/>
      </c>
      <c r="U195" s="4" t="str">
        <f t="shared" si="374"/>
        <v/>
      </c>
      <c r="V195" s="3"/>
      <c r="W195" s="5" t="str">
        <f>IF(MAX($W$9:W194)&gt;=MAX($L$10:$L$300),"",MAX($W$9:W194)+1)</f>
        <v/>
      </c>
      <c r="X195" s="9" t="str">
        <f t="shared" si="262"/>
        <v/>
      </c>
      <c r="Y195" s="9"/>
      <c r="Z195" s="9"/>
      <c r="AA195" s="9"/>
      <c r="AB195" s="9"/>
      <c r="AC195" s="9"/>
      <c r="AD195" s="4" t="str">
        <f t="shared" ref="AD195:AE195" si="375">IFERROR(IF($W195="","",INDEX($A$10:$J$300,MATCH($W195,$L$10:$L$300,0),COLUMN(H186))),"")</f>
        <v/>
      </c>
      <c r="AE195" s="4" t="str">
        <f t="shared" si="375"/>
        <v/>
      </c>
      <c r="AF195" s="3"/>
      <c r="AH195" s="5" t="str">
        <f>IF(AI195="","",COUNTA($N$10:AI195))</f>
        <v/>
      </c>
      <c r="AI195" s="9"/>
      <c r="AJ195" s="9"/>
      <c r="AK195" s="9"/>
      <c r="AL195" s="9"/>
      <c r="AM195" s="9"/>
      <c r="AN195" s="9"/>
      <c r="AO195" s="4"/>
      <c r="AP195" s="4"/>
      <c r="AQ195" s="3"/>
      <c r="AR195" s="5" t="str">
        <f>IF(AS195="","",COUNTA($X$10:AS195))</f>
        <v/>
      </c>
      <c r="AS195" s="9"/>
      <c r="AT195" s="9"/>
      <c r="AU195" s="9"/>
      <c r="AV195" s="9"/>
      <c r="AW195" s="9"/>
      <c r="AX195" s="9"/>
      <c r="AY195" s="4"/>
      <c r="AZ195" s="4"/>
      <c r="BA195" s="3"/>
    </row>
    <row r="196" spans="1:53" ht="20.25">
      <c r="A196" s="5" t="str">
        <f>IF(B196=0,"",COUNTA($B$10:B196))</f>
        <v/>
      </c>
      <c r="B196" s="9">
        <v>0</v>
      </c>
      <c r="C196" s="9"/>
      <c r="D196" s="9"/>
      <c r="E196" s="9"/>
      <c r="F196" s="9"/>
      <c r="G196" s="9"/>
      <c r="H196" s="4">
        <v>0</v>
      </c>
      <c r="I196" s="4" t="s">
        <v>116</v>
      </c>
      <c r="J196" s="3" t="s">
        <v>116</v>
      </c>
      <c r="K196" s="49" t="str">
        <f>IF(J196=1,COUNT($K$9:K195)+1,"")</f>
        <v/>
      </c>
      <c r="L196" s="50" t="str">
        <f>IF(J196=2,COUNT($L$9:L195)+1,"")</f>
        <v/>
      </c>
      <c r="M196" s="5" t="str">
        <f>IF(MAX($M$9:M195)&gt;=MAX($K$10:$K$300),"",MAX($M$9:M195)+1)</f>
        <v/>
      </c>
      <c r="N196" s="9" t="str">
        <f t="shared" si="260"/>
        <v/>
      </c>
      <c r="O196" s="9"/>
      <c r="P196" s="9"/>
      <c r="Q196" s="9"/>
      <c r="R196" s="9"/>
      <c r="S196" s="9"/>
      <c r="T196" s="4" t="str">
        <f t="shared" ref="T196:U196" si="376">IFERROR(IF($M196="","",INDEX($A$10:$J$300,MATCH($M196,$K$10:$K$300,0),COLUMN(H187))),"")</f>
        <v/>
      </c>
      <c r="U196" s="4" t="str">
        <f t="shared" si="376"/>
        <v/>
      </c>
      <c r="V196" s="3"/>
      <c r="W196" s="5" t="str">
        <f>IF(MAX($W$9:W195)&gt;=MAX($L$10:$L$300),"",MAX($W$9:W195)+1)</f>
        <v/>
      </c>
      <c r="X196" s="9" t="str">
        <f t="shared" si="262"/>
        <v/>
      </c>
      <c r="Y196" s="9"/>
      <c r="Z196" s="9"/>
      <c r="AA196" s="9"/>
      <c r="AB196" s="9"/>
      <c r="AC196" s="9"/>
      <c r="AD196" s="4" t="str">
        <f t="shared" ref="AD196:AE196" si="377">IFERROR(IF($W196="","",INDEX($A$10:$J$300,MATCH($W196,$L$10:$L$300,0),COLUMN(H187))),"")</f>
        <v/>
      </c>
      <c r="AE196" s="4" t="str">
        <f t="shared" si="377"/>
        <v/>
      </c>
      <c r="AF196" s="3"/>
      <c r="AH196" s="5" t="str">
        <f>IF(AI196="","",COUNTA($N$10:AI196))</f>
        <v/>
      </c>
      <c r="AI196" s="9"/>
      <c r="AJ196" s="9"/>
      <c r="AK196" s="9"/>
      <c r="AL196" s="9"/>
      <c r="AM196" s="9"/>
      <c r="AN196" s="9"/>
      <c r="AO196" s="4"/>
      <c r="AP196" s="4"/>
      <c r="AQ196" s="3"/>
      <c r="AR196" s="5" t="str">
        <f>IF(AS196="","",COUNTA($X$10:AS196))</f>
        <v/>
      </c>
      <c r="AS196" s="9"/>
      <c r="AT196" s="9"/>
      <c r="AU196" s="9"/>
      <c r="AV196" s="9"/>
      <c r="AW196" s="9"/>
      <c r="AX196" s="9"/>
      <c r="AY196" s="4"/>
      <c r="AZ196" s="4"/>
      <c r="BA196" s="3"/>
    </row>
    <row r="197" spans="1:53" ht="20.25">
      <c r="A197" s="5" t="str">
        <f>IF(B197=0,"",COUNTA($B$10:B197))</f>
        <v/>
      </c>
      <c r="B197" s="9">
        <v>0</v>
      </c>
      <c r="C197" s="9"/>
      <c r="D197" s="9"/>
      <c r="E197" s="9"/>
      <c r="F197" s="9"/>
      <c r="G197" s="9"/>
      <c r="H197" s="4">
        <v>0</v>
      </c>
      <c r="I197" s="4" t="s">
        <v>116</v>
      </c>
      <c r="J197" s="3" t="s">
        <v>116</v>
      </c>
      <c r="K197" s="49" t="str">
        <f>IF(J197=1,COUNT($K$9:K196)+1,"")</f>
        <v/>
      </c>
      <c r="L197" s="50" t="str">
        <f>IF(J197=2,COUNT($L$9:L196)+1,"")</f>
        <v/>
      </c>
      <c r="M197" s="5" t="str">
        <f>IF(MAX($M$9:M196)&gt;=MAX($K$10:$K$300),"",MAX($M$9:M196)+1)</f>
        <v/>
      </c>
      <c r="N197" s="9" t="str">
        <f t="shared" si="260"/>
        <v/>
      </c>
      <c r="O197" s="9"/>
      <c r="P197" s="9"/>
      <c r="Q197" s="9"/>
      <c r="R197" s="9"/>
      <c r="S197" s="9"/>
      <c r="T197" s="4" t="str">
        <f t="shared" ref="T197:U197" si="378">IFERROR(IF($M197="","",INDEX($A$10:$J$300,MATCH($M197,$K$10:$K$300,0),COLUMN(H188))),"")</f>
        <v/>
      </c>
      <c r="U197" s="4" t="str">
        <f t="shared" si="378"/>
        <v/>
      </c>
      <c r="V197" s="3"/>
      <c r="W197" s="5" t="str">
        <f>IF(MAX($W$9:W196)&gt;=MAX($L$10:$L$300),"",MAX($W$9:W196)+1)</f>
        <v/>
      </c>
      <c r="X197" s="9" t="str">
        <f t="shared" si="262"/>
        <v/>
      </c>
      <c r="Y197" s="9"/>
      <c r="Z197" s="9"/>
      <c r="AA197" s="9"/>
      <c r="AB197" s="9"/>
      <c r="AC197" s="9"/>
      <c r="AD197" s="4" t="str">
        <f t="shared" ref="AD197:AE197" si="379">IFERROR(IF($W197="","",INDEX($A$10:$J$300,MATCH($W197,$L$10:$L$300,0),COLUMN(H188))),"")</f>
        <v/>
      </c>
      <c r="AE197" s="4" t="str">
        <f t="shared" si="379"/>
        <v/>
      </c>
      <c r="AF197" s="3"/>
      <c r="AH197" s="5" t="str">
        <f>IF(AI197="","",COUNTA($N$10:AI197))</f>
        <v/>
      </c>
      <c r="AI197" s="9"/>
      <c r="AJ197" s="9"/>
      <c r="AK197" s="9"/>
      <c r="AL197" s="9"/>
      <c r="AM197" s="9"/>
      <c r="AN197" s="9"/>
      <c r="AO197" s="4"/>
      <c r="AP197" s="4"/>
      <c r="AQ197" s="3"/>
      <c r="AR197" s="5" t="str">
        <f>IF(AS197="","",COUNTA($X$10:AS197))</f>
        <v/>
      </c>
      <c r="AS197" s="9"/>
      <c r="AT197" s="9"/>
      <c r="AU197" s="9"/>
      <c r="AV197" s="9"/>
      <c r="AW197" s="9"/>
      <c r="AX197" s="9"/>
      <c r="AY197" s="4"/>
      <c r="AZ197" s="4"/>
      <c r="BA197" s="3"/>
    </row>
    <row r="198" spans="1:53" ht="20.25">
      <c r="A198" s="5" t="str">
        <f>IF(B198=0,"",COUNTA($B$10:B198))</f>
        <v/>
      </c>
      <c r="B198" s="9">
        <v>0</v>
      </c>
      <c r="C198" s="9"/>
      <c r="D198" s="9"/>
      <c r="E198" s="9"/>
      <c r="F198" s="9"/>
      <c r="G198" s="9"/>
      <c r="H198" s="4">
        <v>0</v>
      </c>
      <c r="I198" s="4" t="s">
        <v>116</v>
      </c>
      <c r="J198" s="3" t="s">
        <v>116</v>
      </c>
      <c r="K198" s="49" t="str">
        <f>IF(J198=1,COUNT($K$9:K197)+1,"")</f>
        <v/>
      </c>
      <c r="L198" s="50" t="str">
        <f>IF(J198=2,COUNT($L$9:L197)+1,"")</f>
        <v/>
      </c>
      <c r="M198" s="5" t="str">
        <f>IF(MAX($M$9:M197)&gt;=MAX($K$10:$K$300),"",MAX($M$9:M197)+1)</f>
        <v/>
      </c>
      <c r="N198" s="9" t="str">
        <f t="shared" si="260"/>
        <v/>
      </c>
      <c r="O198" s="9"/>
      <c r="P198" s="9"/>
      <c r="Q198" s="9"/>
      <c r="R198" s="9"/>
      <c r="S198" s="9"/>
      <c r="T198" s="4" t="str">
        <f t="shared" ref="T198:U198" si="380">IFERROR(IF($M198="","",INDEX($A$10:$J$300,MATCH($M198,$K$10:$K$300,0),COLUMN(H189))),"")</f>
        <v/>
      </c>
      <c r="U198" s="4" t="str">
        <f t="shared" si="380"/>
        <v/>
      </c>
      <c r="V198" s="3"/>
      <c r="W198" s="5" t="str">
        <f>IF(MAX($W$9:W197)&gt;=MAX($L$10:$L$300),"",MAX($W$9:W197)+1)</f>
        <v/>
      </c>
      <c r="X198" s="9" t="str">
        <f t="shared" si="262"/>
        <v/>
      </c>
      <c r="Y198" s="9"/>
      <c r="Z198" s="9"/>
      <c r="AA198" s="9"/>
      <c r="AB198" s="9"/>
      <c r="AC198" s="9"/>
      <c r="AD198" s="4" t="str">
        <f t="shared" ref="AD198:AE198" si="381">IFERROR(IF($W198="","",INDEX($A$10:$J$300,MATCH($W198,$L$10:$L$300,0),COLUMN(H189))),"")</f>
        <v/>
      </c>
      <c r="AE198" s="4" t="str">
        <f t="shared" si="381"/>
        <v/>
      </c>
      <c r="AF198" s="3"/>
      <c r="AH198" s="5" t="str">
        <f>IF(AI198="","",COUNTA($N$10:AI198))</f>
        <v/>
      </c>
      <c r="AI198" s="9"/>
      <c r="AJ198" s="9"/>
      <c r="AK198" s="9"/>
      <c r="AL198" s="9"/>
      <c r="AM198" s="9"/>
      <c r="AN198" s="9"/>
      <c r="AO198" s="4"/>
      <c r="AP198" s="4"/>
      <c r="AQ198" s="3"/>
      <c r="AR198" s="5" t="str">
        <f>IF(AS198="","",COUNTA($X$10:AS198))</f>
        <v/>
      </c>
      <c r="AS198" s="9"/>
      <c r="AT198" s="9"/>
      <c r="AU198" s="9"/>
      <c r="AV198" s="9"/>
      <c r="AW198" s="9"/>
      <c r="AX198" s="9"/>
      <c r="AY198" s="4"/>
      <c r="AZ198" s="4"/>
      <c r="BA198" s="3"/>
    </row>
    <row r="199" spans="1:53" ht="20.25">
      <c r="A199" s="5" t="str">
        <f>IF(B199=0,"",COUNTA($B$10:B199))</f>
        <v/>
      </c>
      <c r="B199" s="9">
        <v>0</v>
      </c>
      <c r="C199" s="9"/>
      <c r="D199" s="9"/>
      <c r="E199" s="9"/>
      <c r="F199" s="9"/>
      <c r="G199" s="9"/>
      <c r="H199" s="4">
        <v>0</v>
      </c>
      <c r="I199" s="4" t="s">
        <v>116</v>
      </c>
      <c r="J199" s="3" t="s">
        <v>116</v>
      </c>
      <c r="K199" s="49" t="str">
        <f>IF(J199=1,COUNT($K$9:K198)+1,"")</f>
        <v/>
      </c>
      <c r="L199" s="50" t="str">
        <f>IF(J199=2,COUNT($L$9:L198)+1,"")</f>
        <v/>
      </c>
      <c r="M199" s="5" t="str">
        <f>IF(MAX($M$9:M198)&gt;=MAX($K$10:$K$300),"",MAX($M$9:M198)+1)</f>
        <v/>
      </c>
      <c r="N199" s="9" t="str">
        <f t="shared" si="260"/>
        <v/>
      </c>
      <c r="O199" s="9"/>
      <c r="P199" s="9"/>
      <c r="Q199" s="9"/>
      <c r="R199" s="9"/>
      <c r="S199" s="9"/>
      <c r="T199" s="4" t="str">
        <f t="shared" ref="T199:U199" si="382">IFERROR(IF($M199="","",INDEX($A$10:$J$300,MATCH($M199,$K$10:$K$300,0),COLUMN(H190))),"")</f>
        <v/>
      </c>
      <c r="U199" s="4" t="str">
        <f t="shared" si="382"/>
        <v/>
      </c>
      <c r="V199" s="3"/>
      <c r="W199" s="5" t="str">
        <f>IF(MAX($W$9:W198)&gt;=MAX($L$10:$L$300),"",MAX($W$9:W198)+1)</f>
        <v/>
      </c>
      <c r="X199" s="9" t="str">
        <f t="shared" si="262"/>
        <v/>
      </c>
      <c r="Y199" s="9"/>
      <c r="Z199" s="9"/>
      <c r="AA199" s="9"/>
      <c r="AB199" s="9"/>
      <c r="AC199" s="9"/>
      <c r="AD199" s="4" t="str">
        <f t="shared" ref="AD199:AE199" si="383">IFERROR(IF($W199="","",INDEX($A$10:$J$300,MATCH($W199,$L$10:$L$300,0),COLUMN(H190))),"")</f>
        <v/>
      </c>
      <c r="AE199" s="4" t="str">
        <f t="shared" si="383"/>
        <v/>
      </c>
      <c r="AF199" s="3"/>
      <c r="AH199" s="5" t="str">
        <f>IF(AI199="","",COUNTA($N$10:AI199))</f>
        <v/>
      </c>
      <c r="AI199" s="9"/>
      <c r="AJ199" s="9"/>
      <c r="AK199" s="9"/>
      <c r="AL199" s="9"/>
      <c r="AM199" s="9"/>
      <c r="AN199" s="9"/>
      <c r="AO199" s="4"/>
      <c r="AP199" s="4"/>
      <c r="AQ199" s="3"/>
      <c r="AR199" s="5" t="str">
        <f>IF(AS199="","",COUNTA($X$10:AS199))</f>
        <v/>
      </c>
      <c r="AS199" s="9"/>
      <c r="AT199" s="9"/>
      <c r="AU199" s="9"/>
      <c r="AV199" s="9"/>
      <c r="AW199" s="9"/>
      <c r="AX199" s="9"/>
      <c r="AY199" s="4"/>
      <c r="AZ199" s="4"/>
      <c r="BA199" s="3"/>
    </row>
    <row r="200" spans="1:53" ht="20.25">
      <c r="A200" s="5" t="str">
        <f>IF(B200=0,"",COUNTA($B$10:B200))</f>
        <v/>
      </c>
      <c r="B200" s="9">
        <v>0</v>
      </c>
      <c r="C200" s="9"/>
      <c r="D200" s="9"/>
      <c r="E200" s="9"/>
      <c r="F200" s="9"/>
      <c r="G200" s="9"/>
      <c r="H200" s="4">
        <v>0</v>
      </c>
      <c r="I200" s="4" t="s">
        <v>116</v>
      </c>
      <c r="J200" s="3" t="s">
        <v>116</v>
      </c>
      <c r="K200" s="49" t="str">
        <f>IF(J200=1,COUNT($K$9:K199)+1,"")</f>
        <v/>
      </c>
      <c r="L200" s="50" t="str">
        <f>IF(J200=2,COUNT($L$9:L199)+1,"")</f>
        <v/>
      </c>
      <c r="M200" s="5" t="str">
        <f>IF(MAX($M$9:M199)&gt;=MAX($K$10:$K$300),"",MAX($M$9:M199)+1)</f>
        <v/>
      </c>
      <c r="N200" s="9" t="str">
        <f t="shared" si="260"/>
        <v/>
      </c>
      <c r="O200" s="9"/>
      <c r="P200" s="9"/>
      <c r="Q200" s="9"/>
      <c r="R200" s="9"/>
      <c r="S200" s="9"/>
      <c r="T200" s="4" t="str">
        <f t="shared" ref="T200:U200" si="384">IFERROR(IF($M200="","",INDEX($A$10:$J$300,MATCH($M200,$K$10:$K$300,0),COLUMN(H191))),"")</f>
        <v/>
      </c>
      <c r="U200" s="4" t="str">
        <f t="shared" si="384"/>
        <v/>
      </c>
      <c r="V200" s="3"/>
      <c r="W200" s="5" t="str">
        <f>IF(MAX($W$9:W199)&gt;=MAX($L$10:$L$300),"",MAX($W$9:W199)+1)</f>
        <v/>
      </c>
      <c r="X200" s="9" t="str">
        <f t="shared" si="262"/>
        <v/>
      </c>
      <c r="Y200" s="9"/>
      <c r="Z200" s="9"/>
      <c r="AA200" s="9"/>
      <c r="AB200" s="9"/>
      <c r="AC200" s="9"/>
      <c r="AD200" s="4" t="str">
        <f t="shared" ref="AD200:AE200" si="385">IFERROR(IF($W200="","",INDEX($A$10:$J$300,MATCH($W200,$L$10:$L$300,0),COLUMN(H191))),"")</f>
        <v/>
      </c>
      <c r="AE200" s="4" t="str">
        <f t="shared" si="385"/>
        <v/>
      </c>
      <c r="AF200" s="3"/>
      <c r="AH200" s="5" t="str">
        <f>IF(AI200="","",COUNTA($N$10:AI200))</f>
        <v/>
      </c>
      <c r="AI200" s="9"/>
      <c r="AJ200" s="9"/>
      <c r="AK200" s="9"/>
      <c r="AL200" s="9"/>
      <c r="AM200" s="9"/>
      <c r="AN200" s="9"/>
      <c r="AO200" s="4"/>
      <c r="AP200" s="4"/>
      <c r="AQ200" s="3"/>
      <c r="AR200" s="5" t="str">
        <f>IF(AS200="","",COUNTA($X$10:AS200))</f>
        <v/>
      </c>
      <c r="AS200" s="9"/>
      <c r="AT200" s="9"/>
      <c r="AU200" s="9"/>
      <c r="AV200" s="9"/>
      <c r="AW200" s="9"/>
      <c r="AX200" s="9"/>
      <c r="AY200" s="4"/>
      <c r="AZ200" s="4"/>
      <c r="BA200" s="3"/>
    </row>
    <row r="201" spans="1:53" ht="20.25">
      <c r="A201" s="5" t="str">
        <f>IF(B201=0,"",COUNTA($B$10:B201))</f>
        <v/>
      </c>
      <c r="B201" s="9">
        <v>0</v>
      </c>
      <c r="C201" s="9"/>
      <c r="D201" s="9"/>
      <c r="E201" s="9"/>
      <c r="F201" s="9"/>
      <c r="G201" s="9"/>
      <c r="H201" s="4">
        <v>0</v>
      </c>
      <c r="I201" s="4" t="s">
        <v>116</v>
      </c>
      <c r="J201" s="3" t="s">
        <v>116</v>
      </c>
      <c r="K201" s="49" t="str">
        <f>IF(J201=1,COUNT($K$9:K200)+1,"")</f>
        <v/>
      </c>
      <c r="L201" s="50" t="str">
        <f>IF(J201=2,COUNT($L$9:L200)+1,"")</f>
        <v/>
      </c>
      <c r="M201" s="5" t="str">
        <f>IF(MAX($M$9:M200)&gt;=MAX($K$10:$K$300),"",MAX($M$9:M200)+1)</f>
        <v/>
      </c>
      <c r="N201" s="9" t="str">
        <f t="shared" si="260"/>
        <v/>
      </c>
      <c r="O201" s="9"/>
      <c r="P201" s="9"/>
      <c r="Q201" s="9"/>
      <c r="R201" s="9"/>
      <c r="S201" s="9"/>
      <c r="T201" s="4" t="str">
        <f t="shared" ref="T201:U201" si="386">IFERROR(IF($M201="","",INDEX($A$10:$J$300,MATCH($M201,$K$10:$K$300,0),COLUMN(H192))),"")</f>
        <v/>
      </c>
      <c r="U201" s="4" t="str">
        <f t="shared" si="386"/>
        <v/>
      </c>
      <c r="V201" s="3"/>
      <c r="W201" s="5" t="str">
        <f>IF(MAX($W$9:W200)&gt;=MAX($L$10:$L$300),"",MAX($W$9:W200)+1)</f>
        <v/>
      </c>
      <c r="X201" s="9" t="str">
        <f t="shared" si="262"/>
        <v/>
      </c>
      <c r="Y201" s="9"/>
      <c r="Z201" s="9"/>
      <c r="AA201" s="9"/>
      <c r="AB201" s="9"/>
      <c r="AC201" s="9"/>
      <c r="AD201" s="4" t="str">
        <f t="shared" ref="AD201:AE201" si="387">IFERROR(IF($W201="","",INDEX($A$10:$J$300,MATCH($W201,$L$10:$L$300,0),COLUMN(H192))),"")</f>
        <v/>
      </c>
      <c r="AE201" s="4" t="str">
        <f t="shared" si="387"/>
        <v/>
      </c>
      <c r="AF201" s="3"/>
      <c r="AH201" s="5" t="str">
        <f>IF(AI201="","",COUNTA($N$10:AI201))</f>
        <v/>
      </c>
      <c r="AI201" s="9"/>
      <c r="AJ201" s="9"/>
      <c r="AK201" s="9"/>
      <c r="AL201" s="9"/>
      <c r="AM201" s="9"/>
      <c r="AN201" s="9"/>
      <c r="AO201" s="4"/>
      <c r="AP201" s="4"/>
      <c r="AQ201" s="3"/>
      <c r="AR201" s="5" t="str">
        <f>IF(AS201="","",COUNTA($X$10:AS201))</f>
        <v/>
      </c>
      <c r="AS201" s="9"/>
      <c r="AT201" s="9"/>
      <c r="AU201" s="9"/>
      <c r="AV201" s="9"/>
      <c r="AW201" s="9"/>
      <c r="AX201" s="9"/>
      <c r="AY201" s="4"/>
      <c r="AZ201" s="4"/>
      <c r="BA201" s="3"/>
    </row>
    <row r="202" spans="1:53" ht="20.25">
      <c r="A202" s="5" t="str">
        <f>IF(B202=0,"",COUNTA($B$10:B202))</f>
        <v/>
      </c>
      <c r="B202" s="9">
        <v>0</v>
      </c>
      <c r="C202" s="9"/>
      <c r="D202" s="9"/>
      <c r="E202" s="9"/>
      <c r="F202" s="9"/>
      <c r="G202" s="9"/>
      <c r="H202" s="4">
        <v>0</v>
      </c>
      <c r="I202" s="4" t="s">
        <v>116</v>
      </c>
      <c r="J202" s="3" t="s">
        <v>116</v>
      </c>
      <c r="K202" s="49" t="str">
        <f>IF(J202=1,COUNT($K$9:K201)+1,"")</f>
        <v/>
      </c>
      <c r="L202" s="50" t="str">
        <f>IF(J202=2,COUNT($L$9:L201)+1,"")</f>
        <v/>
      </c>
      <c r="M202" s="5" t="str">
        <f>IF(MAX($M$9:M201)&gt;=MAX($K$10:$K$300),"",MAX($M$9:M201)+1)</f>
        <v/>
      </c>
      <c r="N202" s="9" t="str">
        <f t="shared" si="260"/>
        <v/>
      </c>
      <c r="O202" s="9"/>
      <c r="P202" s="9"/>
      <c r="Q202" s="9"/>
      <c r="R202" s="9"/>
      <c r="S202" s="9"/>
      <c r="T202" s="4" t="str">
        <f t="shared" ref="T202:U202" si="388">IFERROR(IF($M202="","",INDEX($A$10:$J$300,MATCH($M202,$K$10:$K$300,0),COLUMN(H193))),"")</f>
        <v/>
      </c>
      <c r="U202" s="4" t="str">
        <f t="shared" si="388"/>
        <v/>
      </c>
      <c r="V202" s="3"/>
      <c r="W202" s="5" t="str">
        <f>IF(MAX($W$9:W201)&gt;=MAX($L$10:$L$300),"",MAX($W$9:W201)+1)</f>
        <v/>
      </c>
      <c r="X202" s="9" t="str">
        <f t="shared" si="262"/>
        <v/>
      </c>
      <c r="Y202" s="9"/>
      <c r="Z202" s="9"/>
      <c r="AA202" s="9"/>
      <c r="AB202" s="9"/>
      <c r="AC202" s="9"/>
      <c r="AD202" s="4" t="str">
        <f t="shared" ref="AD202:AE202" si="389">IFERROR(IF($W202="","",INDEX($A$10:$J$300,MATCH($W202,$L$10:$L$300,0),COLUMN(H193))),"")</f>
        <v/>
      </c>
      <c r="AE202" s="4" t="str">
        <f t="shared" si="389"/>
        <v/>
      </c>
      <c r="AF202" s="3"/>
      <c r="AH202" s="5" t="str">
        <f>IF(AI202="","",COUNTA($N$10:AI202))</f>
        <v/>
      </c>
      <c r="AI202" s="9"/>
      <c r="AJ202" s="9"/>
      <c r="AK202" s="9"/>
      <c r="AL202" s="9"/>
      <c r="AM202" s="9"/>
      <c r="AN202" s="9"/>
      <c r="AO202" s="4"/>
      <c r="AP202" s="4"/>
      <c r="AQ202" s="3"/>
      <c r="AR202" s="5" t="str">
        <f>IF(AS202="","",COUNTA($X$10:AS202))</f>
        <v/>
      </c>
      <c r="AS202" s="9"/>
      <c r="AT202" s="9"/>
      <c r="AU202" s="9"/>
      <c r="AV202" s="9"/>
      <c r="AW202" s="9"/>
      <c r="AX202" s="9"/>
      <c r="AY202" s="4"/>
      <c r="AZ202" s="4"/>
      <c r="BA202" s="3"/>
    </row>
    <row r="203" spans="1:53" ht="20.25">
      <c r="A203" s="5" t="str">
        <f>IF(B203=0,"",COUNTA($B$10:B203))</f>
        <v/>
      </c>
      <c r="B203" s="9">
        <v>0</v>
      </c>
      <c r="C203" s="9"/>
      <c r="D203" s="9"/>
      <c r="E203" s="9"/>
      <c r="F203" s="9"/>
      <c r="G203" s="9"/>
      <c r="H203" s="4">
        <v>0</v>
      </c>
      <c r="I203" s="4" t="s">
        <v>116</v>
      </c>
      <c r="J203" s="3" t="s">
        <v>116</v>
      </c>
      <c r="K203" s="49" t="str">
        <f>IF(J203=1,COUNT($K$9:K202)+1,"")</f>
        <v/>
      </c>
      <c r="L203" s="50" t="str">
        <f>IF(J203=2,COUNT($L$9:L202)+1,"")</f>
        <v/>
      </c>
      <c r="M203" s="5" t="str">
        <f>IF(MAX($M$9:M202)&gt;=MAX($K$10:$K$300),"",MAX($M$9:M202)+1)</f>
        <v/>
      </c>
      <c r="N203" s="9" t="str">
        <f t="shared" ref="N203:N266" si="390">IFERROR(IF($M203="","",INDEX($A$10:$J$300,MATCH($M203,$K$10:$K$300,0),COLUMN(B194))),"")</f>
        <v/>
      </c>
      <c r="O203" s="9"/>
      <c r="P203" s="9"/>
      <c r="Q203" s="9"/>
      <c r="R203" s="9"/>
      <c r="S203" s="9"/>
      <c r="T203" s="4" t="str">
        <f t="shared" ref="T203:U203" si="391">IFERROR(IF($M203="","",INDEX($A$10:$J$300,MATCH($M203,$K$10:$K$300,0),COLUMN(H194))),"")</f>
        <v/>
      </c>
      <c r="U203" s="4" t="str">
        <f t="shared" si="391"/>
        <v/>
      </c>
      <c r="V203" s="3"/>
      <c r="W203" s="5" t="str">
        <f>IF(MAX($W$9:W202)&gt;=MAX($L$10:$L$300),"",MAX($W$9:W202)+1)</f>
        <v/>
      </c>
      <c r="X203" s="9" t="str">
        <f t="shared" ref="X203:X266" si="392">IFERROR(IF($W203="","",INDEX($A$10:$J$300,MATCH($W203,$L$10:$L$300,0),COLUMN(B194))),"")</f>
        <v/>
      </c>
      <c r="Y203" s="9"/>
      <c r="Z203" s="9"/>
      <c r="AA203" s="9"/>
      <c r="AB203" s="9"/>
      <c r="AC203" s="9"/>
      <c r="AD203" s="4" t="str">
        <f t="shared" ref="AD203:AE203" si="393">IFERROR(IF($W203="","",INDEX($A$10:$J$300,MATCH($W203,$L$10:$L$300,0),COLUMN(H194))),"")</f>
        <v/>
      </c>
      <c r="AE203" s="4" t="str">
        <f t="shared" si="393"/>
        <v/>
      </c>
      <c r="AF203" s="3"/>
      <c r="AH203" s="5" t="str">
        <f>IF(AI203="","",COUNTA($N$10:AI203))</f>
        <v/>
      </c>
      <c r="AI203" s="9"/>
      <c r="AJ203" s="9"/>
      <c r="AK203" s="9"/>
      <c r="AL203" s="9"/>
      <c r="AM203" s="9"/>
      <c r="AN203" s="9"/>
      <c r="AO203" s="4"/>
      <c r="AP203" s="4"/>
      <c r="AQ203" s="3"/>
      <c r="AR203" s="5" t="str">
        <f>IF(AS203="","",COUNTA($X$10:AS203))</f>
        <v/>
      </c>
      <c r="AS203" s="9"/>
      <c r="AT203" s="9"/>
      <c r="AU203" s="9"/>
      <c r="AV203" s="9"/>
      <c r="AW203" s="9"/>
      <c r="AX203" s="9"/>
      <c r="AY203" s="4"/>
      <c r="AZ203" s="4"/>
      <c r="BA203" s="3"/>
    </row>
    <row r="204" spans="1:53" ht="20.25">
      <c r="A204" s="5" t="str">
        <f>IF(B204=0,"",COUNTA($B$10:B204))</f>
        <v/>
      </c>
      <c r="B204" s="9">
        <v>0</v>
      </c>
      <c r="C204" s="9"/>
      <c r="D204" s="9"/>
      <c r="E204" s="9"/>
      <c r="F204" s="9"/>
      <c r="G204" s="9"/>
      <c r="H204" s="4">
        <v>0</v>
      </c>
      <c r="I204" s="4" t="s">
        <v>116</v>
      </c>
      <c r="J204" s="3" t="s">
        <v>116</v>
      </c>
      <c r="K204" s="49" t="str">
        <f>IF(J204=1,COUNT($K$9:K203)+1,"")</f>
        <v/>
      </c>
      <c r="L204" s="50" t="str">
        <f>IF(J204=2,COUNT($L$9:L203)+1,"")</f>
        <v/>
      </c>
      <c r="M204" s="5" t="str">
        <f>IF(MAX($M$9:M203)&gt;=MAX($K$10:$K$300),"",MAX($M$9:M203)+1)</f>
        <v/>
      </c>
      <c r="N204" s="9" t="str">
        <f t="shared" si="390"/>
        <v/>
      </c>
      <c r="O204" s="9"/>
      <c r="P204" s="9"/>
      <c r="Q204" s="9"/>
      <c r="R204" s="9"/>
      <c r="S204" s="9"/>
      <c r="T204" s="4" t="str">
        <f t="shared" ref="T204:U204" si="394">IFERROR(IF($M204="","",INDEX($A$10:$J$300,MATCH($M204,$K$10:$K$300,0),COLUMN(H195))),"")</f>
        <v/>
      </c>
      <c r="U204" s="4" t="str">
        <f t="shared" si="394"/>
        <v/>
      </c>
      <c r="V204" s="3"/>
      <c r="W204" s="5" t="str">
        <f>IF(MAX($W$9:W203)&gt;=MAX($L$10:$L$300),"",MAX($W$9:W203)+1)</f>
        <v/>
      </c>
      <c r="X204" s="9" t="str">
        <f t="shared" si="392"/>
        <v/>
      </c>
      <c r="Y204" s="9"/>
      <c r="Z204" s="9"/>
      <c r="AA204" s="9"/>
      <c r="AB204" s="9"/>
      <c r="AC204" s="9"/>
      <c r="AD204" s="4" t="str">
        <f t="shared" ref="AD204:AE204" si="395">IFERROR(IF($W204="","",INDEX($A$10:$J$300,MATCH($W204,$L$10:$L$300,0),COLUMN(H195))),"")</f>
        <v/>
      </c>
      <c r="AE204" s="4" t="str">
        <f t="shared" si="395"/>
        <v/>
      </c>
      <c r="AF204" s="3"/>
      <c r="AH204" s="5" t="str">
        <f>IF(AI204="","",COUNTA($N$10:AI204))</f>
        <v/>
      </c>
      <c r="AI204" s="9"/>
      <c r="AJ204" s="9"/>
      <c r="AK204" s="9"/>
      <c r="AL204" s="9"/>
      <c r="AM204" s="9"/>
      <c r="AN204" s="9"/>
      <c r="AO204" s="4"/>
      <c r="AP204" s="4"/>
      <c r="AQ204" s="3"/>
      <c r="AR204" s="5" t="str">
        <f>IF(AS204="","",COUNTA($X$10:AS204))</f>
        <v/>
      </c>
      <c r="AS204" s="9"/>
      <c r="AT204" s="9"/>
      <c r="AU204" s="9"/>
      <c r="AV204" s="9"/>
      <c r="AW204" s="9"/>
      <c r="AX204" s="9"/>
      <c r="AY204" s="4"/>
      <c r="AZ204" s="4"/>
      <c r="BA204" s="3"/>
    </row>
    <row r="205" spans="1:53" ht="20.25">
      <c r="A205" s="5" t="str">
        <f>IF(B205=0,"",COUNTA($B$10:B205))</f>
        <v/>
      </c>
      <c r="B205" s="9">
        <v>0</v>
      </c>
      <c r="C205" s="9"/>
      <c r="D205" s="9"/>
      <c r="E205" s="9"/>
      <c r="F205" s="9"/>
      <c r="G205" s="9"/>
      <c r="H205" s="4">
        <v>0</v>
      </c>
      <c r="I205" s="4" t="s">
        <v>116</v>
      </c>
      <c r="J205" s="3" t="s">
        <v>116</v>
      </c>
      <c r="K205" s="49" t="str">
        <f>IF(J205=1,COUNT($K$9:K204)+1,"")</f>
        <v/>
      </c>
      <c r="L205" s="50" t="str">
        <f>IF(J205=2,COUNT($L$9:L204)+1,"")</f>
        <v/>
      </c>
      <c r="M205" s="5" t="str">
        <f>IF(MAX($M$9:M204)&gt;=MAX($K$10:$K$300),"",MAX($M$9:M204)+1)</f>
        <v/>
      </c>
      <c r="N205" s="9" t="str">
        <f t="shared" si="390"/>
        <v/>
      </c>
      <c r="O205" s="9"/>
      <c r="P205" s="9"/>
      <c r="Q205" s="9"/>
      <c r="R205" s="9"/>
      <c r="S205" s="9"/>
      <c r="T205" s="4" t="str">
        <f t="shared" ref="T205:U205" si="396">IFERROR(IF($M205="","",INDEX($A$10:$J$300,MATCH($M205,$K$10:$K$300,0),COLUMN(H196))),"")</f>
        <v/>
      </c>
      <c r="U205" s="4" t="str">
        <f t="shared" si="396"/>
        <v/>
      </c>
      <c r="V205" s="3"/>
      <c r="W205" s="5" t="str">
        <f>IF(MAX($W$9:W204)&gt;=MAX($L$10:$L$300),"",MAX($W$9:W204)+1)</f>
        <v/>
      </c>
      <c r="X205" s="9" t="str">
        <f t="shared" si="392"/>
        <v/>
      </c>
      <c r="Y205" s="9"/>
      <c r="Z205" s="9"/>
      <c r="AA205" s="9"/>
      <c r="AB205" s="9"/>
      <c r="AC205" s="9"/>
      <c r="AD205" s="4" t="str">
        <f t="shared" ref="AD205:AE205" si="397">IFERROR(IF($W205="","",INDEX($A$10:$J$300,MATCH($W205,$L$10:$L$300,0),COLUMN(H196))),"")</f>
        <v/>
      </c>
      <c r="AE205" s="4" t="str">
        <f t="shared" si="397"/>
        <v/>
      </c>
      <c r="AF205" s="3"/>
      <c r="AH205" s="5" t="str">
        <f>IF(AI205="","",COUNTA($N$10:AI205))</f>
        <v/>
      </c>
      <c r="AI205" s="9"/>
      <c r="AJ205" s="9"/>
      <c r="AK205" s="9"/>
      <c r="AL205" s="9"/>
      <c r="AM205" s="9"/>
      <c r="AN205" s="9"/>
      <c r="AO205" s="4"/>
      <c r="AP205" s="4"/>
      <c r="AQ205" s="3"/>
      <c r="AR205" s="5" t="str">
        <f>IF(AS205="","",COUNTA($X$10:AS205))</f>
        <v/>
      </c>
      <c r="AS205" s="9"/>
      <c r="AT205" s="9"/>
      <c r="AU205" s="9"/>
      <c r="AV205" s="9"/>
      <c r="AW205" s="9"/>
      <c r="AX205" s="9"/>
      <c r="AY205" s="4"/>
      <c r="AZ205" s="4"/>
      <c r="BA205" s="3"/>
    </row>
    <row r="206" spans="1:53" ht="20.25">
      <c r="A206" s="5" t="str">
        <f>IF(B206=0,"",COUNTA($B$10:B206))</f>
        <v/>
      </c>
      <c r="B206" s="9">
        <v>0</v>
      </c>
      <c r="C206" s="9"/>
      <c r="D206" s="9"/>
      <c r="E206" s="9"/>
      <c r="F206" s="9"/>
      <c r="G206" s="9"/>
      <c r="H206" s="4">
        <v>0</v>
      </c>
      <c r="I206" s="4" t="s">
        <v>116</v>
      </c>
      <c r="J206" s="3" t="s">
        <v>116</v>
      </c>
      <c r="K206" s="49" t="str">
        <f>IF(J206=1,COUNT($K$9:K205)+1,"")</f>
        <v/>
      </c>
      <c r="L206" s="50" t="str">
        <f>IF(J206=2,COUNT($L$9:L205)+1,"")</f>
        <v/>
      </c>
      <c r="M206" s="5" t="str">
        <f>IF(MAX($M$9:M205)&gt;=MAX($K$10:$K$300),"",MAX($M$9:M205)+1)</f>
        <v/>
      </c>
      <c r="N206" s="9" t="str">
        <f t="shared" si="390"/>
        <v/>
      </c>
      <c r="O206" s="9"/>
      <c r="P206" s="9"/>
      <c r="Q206" s="9"/>
      <c r="R206" s="9"/>
      <c r="S206" s="9"/>
      <c r="T206" s="4" t="str">
        <f t="shared" ref="T206:U206" si="398">IFERROR(IF($M206="","",INDEX($A$10:$J$300,MATCH($M206,$K$10:$K$300,0),COLUMN(H197))),"")</f>
        <v/>
      </c>
      <c r="U206" s="4" t="str">
        <f t="shared" si="398"/>
        <v/>
      </c>
      <c r="V206" s="3"/>
      <c r="W206" s="5" t="str">
        <f>IF(MAX($W$9:W205)&gt;=MAX($L$10:$L$300),"",MAX($W$9:W205)+1)</f>
        <v/>
      </c>
      <c r="X206" s="9" t="str">
        <f t="shared" si="392"/>
        <v/>
      </c>
      <c r="Y206" s="9"/>
      <c r="Z206" s="9"/>
      <c r="AA206" s="9"/>
      <c r="AB206" s="9"/>
      <c r="AC206" s="9"/>
      <c r="AD206" s="4" t="str">
        <f t="shared" ref="AD206:AE206" si="399">IFERROR(IF($W206="","",INDEX($A$10:$J$300,MATCH($W206,$L$10:$L$300,0),COLUMN(H197))),"")</f>
        <v/>
      </c>
      <c r="AE206" s="4" t="str">
        <f t="shared" si="399"/>
        <v/>
      </c>
      <c r="AF206" s="3"/>
      <c r="AH206" s="5" t="str">
        <f>IF(AI206="","",COUNTA($N$10:AI206))</f>
        <v/>
      </c>
      <c r="AI206" s="9"/>
      <c r="AJ206" s="9"/>
      <c r="AK206" s="9"/>
      <c r="AL206" s="9"/>
      <c r="AM206" s="9"/>
      <c r="AN206" s="9"/>
      <c r="AO206" s="4"/>
      <c r="AP206" s="4"/>
      <c r="AQ206" s="3"/>
      <c r="AR206" s="5" t="str">
        <f>IF(AS206="","",COUNTA($X$10:AS206))</f>
        <v/>
      </c>
      <c r="AS206" s="9"/>
      <c r="AT206" s="9"/>
      <c r="AU206" s="9"/>
      <c r="AV206" s="9"/>
      <c r="AW206" s="9"/>
      <c r="AX206" s="9"/>
      <c r="AY206" s="4"/>
      <c r="AZ206" s="4"/>
      <c r="BA206" s="3"/>
    </row>
    <row r="207" spans="1:53" ht="20.25">
      <c r="A207" s="5" t="str">
        <f>IF(B207=0,"",COUNTA($B$10:B207))</f>
        <v/>
      </c>
      <c r="B207" s="9">
        <v>0</v>
      </c>
      <c r="C207" s="9"/>
      <c r="D207" s="9"/>
      <c r="E207" s="9"/>
      <c r="F207" s="9"/>
      <c r="G207" s="9"/>
      <c r="H207" s="4">
        <v>0</v>
      </c>
      <c r="I207" s="4" t="s">
        <v>116</v>
      </c>
      <c r="J207" s="3" t="s">
        <v>116</v>
      </c>
      <c r="K207" s="49" t="str">
        <f>IF(J207=1,COUNT($K$9:K206)+1,"")</f>
        <v/>
      </c>
      <c r="L207" s="50" t="str">
        <f>IF(J207=2,COUNT($L$9:L206)+1,"")</f>
        <v/>
      </c>
      <c r="M207" s="5" t="str">
        <f>IF(MAX($M$9:M206)&gt;=MAX($K$10:$K$300),"",MAX($M$9:M206)+1)</f>
        <v/>
      </c>
      <c r="N207" s="9" t="str">
        <f t="shared" si="390"/>
        <v/>
      </c>
      <c r="O207" s="9"/>
      <c r="P207" s="9"/>
      <c r="Q207" s="9"/>
      <c r="R207" s="9"/>
      <c r="S207" s="9"/>
      <c r="T207" s="4" t="str">
        <f t="shared" ref="T207:U207" si="400">IFERROR(IF($M207="","",INDEX($A$10:$J$300,MATCH($M207,$K$10:$K$300,0),COLUMN(H198))),"")</f>
        <v/>
      </c>
      <c r="U207" s="4" t="str">
        <f t="shared" si="400"/>
        <v/>
      </c>
      <c r="V207" s="3"/>
      <c r="W207" s="5" t="str">
        <f>IF(MAX($W$9:W206)&gt;=MAX($L$10:$L$300),"",MAX($W$9:W206)+1)</f>
        <v/>
      </c>
      <c r="X207" s="9" t="str">
        <f t="shared" si="392"/>
        <v/>
      </c>
      <c r="Y207" s="9"/>
      <c r="Z207" s="9"/>
      <c r="AA207" s="9"/>
      <c r="AB207" s="9"/>
      <c r="AC207" s="9"/>
      <c r="AD207" s="4" t="str">
        <f t="shared" ref="AD207:AE207" si="401">IFERROR(IF($W207="","",INDEX($A$10:$J$300,MATCH($W207,$L$10:$L$300,0),COLUMN(H198))),"")</f>
        <v/>
      </c>
      <c r="AE207" s="4" t="str">
        <f t="shared" si="401"/>
        <v/>
      </c>
      <c r="AF207" s="3"/>
      <c r="AH207" s="5" t="str">
        <f>IF(AI207="","",COUNTA($N$10:AI207))</f>
        <v/>
      </c>
      <c r="AI207" s="9"/>
      <c r="AJ207" s="9"/>
      <c r="AK207" s="9"/>
      <c r="AL207" s="9"/>
      <c r="AM207" s="9"/>
      <c r="AN207" s="9"/>
      <c r="AO207" s="4"/>
      <c r="AP207" s="4"/>
      <c r="AQ207" s="3"/>
      <c r="AR207" s="5" t="str">
        <f>IF(AS207="","",COUNTA($X$10:AS207))</f>
        <v/>
      </c>
      <c r="AS207" s="9"/>
      <c r="AT207" s="9"/>
      <c r="AU207" s="9"/>
      <c r="AV207" s="9"/>
      <c r="AW207" s="9"/>
      <c r="AX207" s="9"/>
      <c r="AY207" s="4"/>
      <c r="AZ207" s="4"/>
      <c r="BA207" s="3"/>
    </row>
    <row r="208" spans="1:53" ht="20.25">
      <c r="A208" s="5" t="str">
        <f>IF(B208=0,"",COUNTA($B$10:B208))</f>
        <v/>
      </c>
      <c r="B208" s="9">
        <v>0</v>
      </c>
      <c r="C208" s="9"/>
      <c r="D208" s="9"/>
      <c r="E208" s="9"/>
      <c r="F208" s="9"/>
      <c r="G208" s="9"/>
      <c r="H208" s="4">
        <v>0</v>
      </c>
      <c r="I208" s="4" t="s">
        <v>116</v>
      </c>
      <c r="J208" s="3" t="s">
        <v>116</v>
      </c>
      <c r="K208" s="49" t="str">
        <f>IF(J208=1,COUNT($K$9:K207)+1,"")</f>
        <v/>
      </c>
      <c r="L208" s="50" t="str">
        <f>IF(J208=2,COUNT($L$9:L207)+1,"")</f>
        <v/>
      </c>
      <c r="M208" s="5" t="str">
        <f>IF(MAX($M$9:M207)&gt;=MAX($K$10:$K$300),"",MAX($M$9:M207)+1)</f>
        <v/>
      </c>
      <c r="N208" s="9" t="str">
        <f t="shared" si="390"/>
        <v/>
      </c>
      <c r="O208" s="9"/>
      <c r="P208" s="9"/>
      <c r="Q208" s="9"/>
      <c r="R208" s="9"/>
      <c r="S208" s="9"/>
      <c r="T208" s="4" t="str">
        <f t="shared" ref="T208:U208" si="402">IFERROR(IF($M208="","",INDEX($A$10:$J$300,MATCH($M208,$K$10:$K$300,0),COLUMN(H199))),"")</f>
        <v/>
      </c>
      <c r="U208" s="4" t="str">
        <f t="shared" si="402"/>
        <v/>
      </c>
      <c r="V208" s="3"/>
      <c r="W208" s="5" t="str">
        <f>IF(MAX($W$9:W207)&gt;=MAX($L$10:$L$300),"",MAX($W$9:W207)+1)</f>
        <v/>
      </c>
      <c r="X208" s="9" t="str">
        <f t="shared" si="392"/>
        <v/>
      </c>
      <c r="Y208" s="9"/>
      <c r="Z208" s="9"/>
      <c r="AA208" s="9"/>
      <c r="AB208" s="9"/>
      <c r="AC208" s="9"/>
      <c r="AD208" s="4" t="str">
        <f t="shared" ref="AD208:AE208" si="403">IFERROR(IF($W208="","",INDEX($A$10:$J$300,MATCH($W208,$L$10:$L$300,0),COLUMN(H199))),"")</f>
        <v/>
      </c>
      <c r="AE208" s="4" t="str">
        <f t="shared" si="403"/>
        <v/>
      </c>
      <c r="AF208" s="3"/>
      <c r="AH208" s="5" t="str">
        <f>IF(AI208="","",COUNTA($N$10:AI208))</f>
        <v/>
      </c>
      <c r="AI208" s="9"/>
      <c r="AJ208" s="9"/>
      <c r="AK208" s="9"/>
      <c r="AL208" s="9"/>
      <c r="AM208" s="9"/>
      <c r="AN208" s="9"/>
      <c r="AO208" s="4"/>
      <c r="AP208" s="4"/>
      <c r="AQ208" s="3"/>
      <c r="AR208" s="5" t="str">
        <f>IF(AS208="","",COUNTA($X$10:AS208))</f>
        <v/>
      </c>
      <c r="AS208" s="9"/>
      <c r="AT208" s="9"/>
      <c r="AU208" s="9"/>
      <c r="AV208" s="9"/>
      <c r="AW208" s="9"/>
      <c r="AX208" s="9"/>
      <c r="AY208" s="4"/>
      <c r="AZ208" s="4"/>
      <c r="BA208" s="3"/>
    </row>
    <row r="209" spans="1:53" ht="20.25">
      <c r="A209" s="5" t="str">
        <f>IF(B209=0,"",COUNTA($B$10:B209))</f>
        <v/>
      </c>
      <c r="B209" s="9">
        <v>0</v>
      </c>
      <c r="C209" s="9"/>
      <c r="D209" s="9"/>
      <c r="E209" s="9"/>
      <c r="F209" s="9"/>
      <c r="G209" s="9"/>
      <c r="H209" s="4">
        <v>0</v>
      </c>
      <c r="I209" s="4" t="s">
        <v>116</v>
      </c>
      <c r="J209" s="3" t="s">
        <v>116</v>
      </c>
      <c r="K209" s="49" t="str">
        <f>IF(J209=1,COUNT($K$9:K208)+1,"")</f>
        <v/>
      </c>
      <c r="L209" s="50" t="str">
        <f>IF(J209=2,COUNT($L$9:L208)+1,"")</f>
        <v/>
      </c>
      <c r="M209" s="5" t="str">
        <f>IF(MAX($M$9:M208)&gt;=MAX($K$10:$K$300),"",MAX($M$9:M208)+1)</f>
        <v/>
      </c>
      <c r="N209" s="9" t="str">
        <f t="shared" si="390"/>
        <v/>
      </c>
      <c r="O209" s="9"/>
      <c r="P209" s="9"/>
      <c r="Q209" s="9"/>
      <c r="R209" s="9"/>
      <c r="S209" s="9"/>
      <c r="T209" s="4" t="str">
        <f t="shared" ref="T209:U209" si="404">IFERROR(IF($M209="","",INDEX($A$10:$J$300,MATCH($M209,$K$10:$K$300,0),COLUMN(H200))),"")</f>
        <v/>
      </c>
      <c r="U209" s="4" t="str">
        <f t="shared" si="404"/>
        <v/>
      </c>
      <c r="V209" s="3"/>
      <c r="W209" s="5" t="str">
        <f>IF(MAX($W$9:W208)&gt;=MAX($L$10:$L$300),"",MAX($W$9:W208)+1)</f>
        <v/>
      </c>
      <c r="X209" s="9" t="str">
        <f t="shared" si="392"/>
        <v/>
      </c>
      <c r="Y209" s="9"/>
      <c r="Z209" s="9"/>
      <c r="AA209" s="9"/>
      <c r="AB209" s="9"/>
      <c r="AC209" s="9"/>
      <c r="AD209" s="4" t="str">
        <f t="shared" ref="AD209:AE209" si="405">IFERROR(IF($W209="","",INDEX($A$10:$J$300,MATCH($W209,$L$10:$L$300,0),COLUMN(H200))),"")</f>
        <v/>
      </c>
      <c r="AE209" s="4" t="str">
        <f t="shared" si="405"/>
        <v/>
      </c>
      <c r="AF209" s="3"/>
      <c r="AH209" s="5" t="str">
        <f>IF(AI209="","",COUNTA($N$10:AI209))</f>
        <v/>
      </c>
      <c r="AI209" s="9"/>
      <c r="AJ209" s="9"/>
      <c r="AK209" s="9"/>
      <c r="AL209" s="9"/>
      <c r="AM209" s="9"/>
      <c r="AN209" s="9"/>
      <c r="AO209" s="4"/>
      <c r="AP209" s="4"/>
      <c r="AQ209" s="3"/>
      <c r="AR209" s="5" t="str">
        <f>IF(AS209="","",COUNTA($X$10:AS209))</f>
        <v/>
      </c>
      <c r="AS209" s="9"/>
      <c r="AT209" s="9"/>
      <c r="AU209" s="9"/>
      <c r="AV209" s="9"/>
      <c r="AW209" s="9"/>
      <c r="AX209" s="9"/>
      <c r="AY209" s="4"/>
      <c r="AZ209" s="4"/>
      <c r="BA209" s="3"/>
    </row>
    <row r="210" spans="1:53" ht="20.25">
      <c r="A210" s="5" t="str">
        <f>IF(B210=0,"",COUNTA($B$10:B210))</f>
        <v/>
      </c>
      <c r="B210" s="9">
        <v>0</v>
      </c>
      <c r="C210" s="9"/>
      <c r="D210" s="9"/>
      <c r="E210" s="9"/>
      <c r="F210" s="9"/>
      <c r="G210" s="9"/>
      <c r="H210" s="4">
        <v>0</v>
      </c>
      <c r="I210" s="4" t="s">
        <v>116</v>
      </c>
      <c r="J210" s="3" t="s">
        <v>116</v>
      </c>
      <c r="K210" s="49" t="str">
        <f>IF(J210=1,COUNT($K$9:K209)+1,"")</f>
        <v/>
      </c>
      <c r="L210" s="50" t="str">
        <f>IF(J210=2,COUNT($L$9:L209)+1,"")</f>
        <v/>
      </c>
      <c r="M210" s="5" t="str">
        <f>IF(MAX($M$9:M209)&gt;=MAX($K$10:$K$300),"",MAX($M$9:M209)+1)</f>
        <v/>
      </c>
      <c r="N210" s="9" t="str">
        <f t="shared" si="390"/>
        <v/>
      </c>
      <c r="O210" s="9"/>
      <c r="P210" s="9"/>
      <c r="Q210" s="9"/>
      <c r="R210" s="9"/>
      <c r="S210" s="9"/>
      <c r="T210" s="4" t="str">
        <f t="shared" ref="T210:U210" si="406">IFERROR(IF($M210="","",INDEX($A$10:$J$300,MATCH($M210,$K$10:$K$300,0),COLUMN(H201))),"")</f>
        <v/>
      </c>
      <c r="U210" s="4" t="str">
        <f t="shared" si="406"/>
        <v/>
      </c>
      <c r="V210" s="3"/>
      <c r="W210" s="5" t="str">
        <f>IF(MAX($W$9:W209)&gt;=MAX($L$10:$L$300),"",MAX($W$9:W209)+1)</f>
        <v/>
      </c>
      <c r="X210" s="9" t="str">
        <f t="shared" si="392"/>
        <v/>
      </c>
      <c r="Y210" s="9"/>
      <c r="Z210" s="9"/>
      <c r="AA210" s="9"/>
      <c r="AB210" s="9"/>
      <c r="AC210" s="9"/>
      <c r="AD210" s="4" t="str">
        <f t="shared" ref="AD210:AE210" si="407">IFERROR(IF($W210="","",INDEX($A$10:$J$300,MATCH($W210,$L$10:$L$300,0),COLUMN(H201))),"")</f>
        <v/>
      </c>
      <c r="AE210" s="4" t="str">
        <f t="shared" si="407"/>
        <v/>
      </c>
      <c r="AF210" s="3"/>
      <c r="AH210" s="5" t="str">
        <f>IF(AI210="","",COUNTA($N$10:AI210))</f>
        <v/>
      </c>
      <c r="AI210" s="9"/>
      <c r="AJ210" s="9"/>
      <c r="AK210" s="9"/>
      <c r="AL210" s="9"/>
      <c r="AM210" s="9"/>
      <c r="AN210" s="9"/>
      <c r="AO210" s="4"/>
      <c r="AP210" s="4"/>
      <c r="AQ210" s="3"/>
      <c r="AR210" s="5" t="str">
        <f>IF(AS210="","",COUNTA($X$10:AS210))</f>
        <v/>
      </c>
      <c r="AS210" s="9"/>
      <c r="AT210" s="9"/>
      <c r="AU210" s="9"/>
      <c r="AV210" s="9"/>
      <c r="AW210" s="9"/>
      <c r="AX210" s="9"/>
      <c r="AY210" s="4"/>
      <c r="AZ210" s="4"/>
      <c r="BA210" s="3"/>
    </row>
    <row r="211" spans="1:53" ht="20.25">
      <c r="A211" s="5" t="str">
        <f>IF(B211=0,"",COUNTA($B$10:B211))</f>
        <v/>
      </c>
      <c r="B211" s="9">
        <v>0</v>
      </c>
      <c r="C211" s="9"/>
      <c r="D211" s="9"/>
      <c r="E211" s="9"/>
      <c r="F211" s="9"/>
      <c r="G211" s="9"/>
      <c r="H211" s="4">
        <v>0</v>
      </c>
      <c r="I211" s="4" t="s">
        <v>116</v>
      </c>
      <c r="J211" s="3" t="s">
        <v>116</v>
      </c>
      <c r="K211" s="49" t="str">
        <f>IF(J211=1,COUNT($K$9:K210)+1,"")</f>
        <v/>
      </c>
      <c r="L211" s="50" t="str">
        <f>IF(J211=2,COUNT($L$9:L210)+1,"")</f>
        <v/>
      </c>
      <c r="M211" s="5" t="str">
        <f>IF(MAX($M$9:M210)&gt;=MAX($K$10:$K$300),"",MAX($M$9:M210)+1)</f>
        <v/>
      </c>
      <c r="N211" s="9" t="str">
        <f t="shared" si="390"/>
        <v/>
      </c>
      <c r="O211" s="9"/>
      <c r="P211" s="9"/>
      <c r="Q211" s="9"/>
      <c r="R211" s="9"/>
      <c r="S211" s="9"/>
      <c r="T211" s="4" t="str">
        <f t="shared" ref="T211:U211" si="408">IFERROR(IF($M211="","",INDEX($A$10:$J$300,MATCH($M211,$K$10:$K$300,0),COLUMN(H202))),"")</f>
        <v/>
      </c>
      <c r="U211" s="4" t="str">
        <f t="shared" si="408"/>
        <v/>
      </c>
      <c r="V211" s="3"/>
      <c r="W211" s="5" t="str">
        <f>IF(MAX($W$9:W210)&gt;=MAX($L$10:$L$300),"",MAX($W$9:W210)+1)</f>
        <v/>
      </c>
      <c r="X211" s="9" t="str">
        <f t="shared" si="392"/>
        <v/>
      </c>
      <c r="Y211" s="9"/>
      <c r="Z211" s="9"/>
      <c r="AA211" s="9"/>
      <c r="AB211" s="9"/>
      <c r="AC211" s="9"/>
      <c r="AD211" s="4" t="str">
        <f t="shared" ref="AD211:AE211" si="409">IFERROR(IF($W211="","",INDEX($A$10:$J$300,MATCH($W211,$L$10:$L$300,0),COLUMN(H202))),"")</f>
        <v/>
      </c>
      <c r="AE211" s="4" t="str">
        <f t="shared" si="409"/>
        <v/>
      </c>
      <c r="AF211" s="3"/>
      <c r="AH211" s="5" t="str">
        <f>IF(AI211="","",COUNTA($N$10:AI211))</f>
        <v/>
      </c>
      <c r="AI211" s="9"/>
      <c r="AJ211" s="9"/>
      <c r="AK211" s="9"/>
      <c r="AL211" s="9"/>
      <c r="AM211" s="9"/>
      <c r="AN211" s="9"/>
      <c r="AO211" s="4"/>
      <c r="AP211" s="4"/>
      <c r="AQ211" s="3"/>
      <c r="AR211" s="5" t="str">
        <f>IF(AS211="","",COUNTA($X$10:AS211))</f>
        <v/>
      </c>
      <c r="AS211" s="9"/>
      <c r="AT211" s="9"/>
      <c r="AU211" s="9"/>
      <c r="AV211" s="9"/>
      <c r="AW211" s="9"/>
      <c r="AX211" s="9"/>
      <c r="AY211" s="4"/>
      <c r="AZ211" s="4"/>
      <c r="BA211" s="3"/>
    </row>
    <row r="212" spans="1:53" ht="20.25">
      <c r="A212" s="5" t="str">
        <f>IF(B212=0,"",COUNTA($B$10:B212))</f>
        <v/>
      </c>
      <c r="B212" s="9">
        <v>0</v>
      </c>
      <c r="C212" s="9"/>
      <c r="D212" s="9"/>
      <c r="E212" s="9"/>
      <c r="F212" s="9"/>
      <c r="G212" s="9"/>
      <c r="H212" s="4">
        <v>0</v>
      </c>
      <c r="I212" s="4" t="s">
        <v>116</v>
      </c>
      <c r="J212" s="3" t="s">
        <v>116</v>
      </c>
      <c r="K212" s="49" t="str">
        <f>IF(J212=1,COUNT($K$9:K211)+1,"")</f>
        <v/>
      </c>
      <c r="L212" s="50" t="str">
        <f>IF(J212=2,COUNT($L$9:L211)+1,"")</f>
        <v/>
      </c>
      <c r="M212" s="5" t="str">
        <f>IF(MAX($M$9:M211)&gt;=MAX($K$10:$K$300),"",MAX($M$9:M211)+1)</f>
        <v/>
      </c>
      <c r="N212" s="9" t="str">
        <f t="shared" si="390"/>
        <v/>
      </c>
      <c r="O212" s="9"/>
      <c r="P212" s="9"/>
      <c r="Q212" s="9"/>
      <c r="R212" s="9"/>
      <c r="S212" s="9"/>
      <c r="T212" s="4" t="str">
        <f t="shared" ref="T212:U212" si="410">IFERROR(IF($M212="","",INDEX($A$10:$J$300,MATCH($M212,$K$10:$K$300,0),COLUMN(H203))),"")</f>
        <v/>
      </c>
      <c r="U212" s="4" t="str">
        <f t="shared" si="410"/>
        <v/>
      </c>
      <c r="V212" s="3"/>
      <c r="W212" s="5" t="str">
        <f>IF(MAX($W$9:W211)&gt;=MAX($L$10:$L$300),"",MAX($W$9:W211)+1)</f>
        <v/>
      </c>
      <c r="X212" s="9" t="str">
        <f t="shared" si="392"/>
        <v/>
      </c>
      <c r="Y212" s="9"/>
      <c r="Z212" s="9"/>
      <c r="AA212" s="9"/>
      <c r="AB212" s="9"/>
      <c r="AC212" s="9"/>
      <c r="AD212" s="4" t="str">
        <f t="shared" ref="AD212:AE212" si="411">IFERROR(IF($W212="","",INDEX($A$10:$J$300,MATCH($W212,$L$10:$L$300,0),COLUMN(H203))),"")</f>
        <v/>
      </c>
      <c r="AE212" s="4" t="str">
        <f t="shared" si="411"/>
        <v/>
      </c>
      <c r="AF212" s="3"/>
      <c r="AH212" s="5" t="str">
        <f>IF(AI212="","",COUNTA($N$10:AI212))</f>
        <v/>
      </c>
      <c r="AI212" s="9"/>
      <c r="AJ212" s="9"/>
      <c r="AK212" s="9"/>
      <c r="AL212" s="9"/>
      <c r="AM212" s="9"/>
      <c r="AN212" s="9"/>
      <c r="AO212" s="4"/>
      <c r="AP212" s="4"/>
      <c r="AQ212" s="3"/>
      <c r="AR212" s="5" t="str">
        <f>IF(AS212="","",COUNTA($X$10:AS212))</f>
        <v/>
      </c>
      <c r="AS212" s="9"/>
      <c r="AT212" s="9"/>
      <c r="AU212" s="9"/>
      <c r="AV212" s="9"/>
      <c r="AW212" s="9"/>
      <c r="AX212" s="9"/>
      <c r="AY212" s="4"/>
      <c r="AZ212" s="4"/>
      <c r="BA212" s="3"/>
    </row>
    <row r="213" spans="1:53" ht="20.25">
      <c r="A213" s="5" t="str">
        <f>IF(B213=0,"",COUNTA($B$10:B213))</f>
        <v/>
      </c>
      <c r="B213" s="9">
        <v>0</v>
      </c>
      <c r="C213" s="9"/>
      <c r="D213" s="9"/>
      <c r="E213" s="9"/>
      <c r="F213" s="9"/>
      <c r="G213" s="9"/>
      <c r="H213" s="4">
        <v>0</v>
      </c>
      <c r="I213" s="4" t="s">
        <v>116</v>
      </c>
      <c r="J213" s="3" t="s">
        <v>116</v>
      </c>
      <c r="K213" s="49" t="str">
        <f>IF(J213=1,COUNT($K$9:K212)+1,"")</f>
        <v/>
      </c>
      <c r="L213" s="50" t="str">
        <f>IF(J213=2,COUNT($L$9:L212)+1,"")</f>
        <v/>
      </c>
      <c r="M213" s="5" t="str">
        <f>IF(MAX($M$9:M212)&gt;=MAX($K$10:$K$300),"",MAX($M$9:M212)+1)</f>
        <v/>
      </c>
      <c r="N213" s="9" t="str">
        <f t="shared" si="390"/>
        <v/>
      </c>
      <c r="O213" s="9"/>
      <c r="P213" s="9"/>
      <c r="Q213" s="9"/>
      <c r="R213" s="9"/>
      <c r="S213" s="9"/>
      <c r="T213" s="4" t="str">
        <f t="shared" ref="T213:U213" si="412">IFERROR(IF($M213="","",INDEX($A$10:$J$300,MATCH($M213,$K$10:$K$300,0),COLUMN(H204))),"")</f>
        <v/>
      </c>
      <c r="U213" s="4" t="str">
        <f t="shared" si="412"/>
        <v/>
      </c>
      <c r="V213" s="3"/>
      <c r="W213" s="5" t="str">
        <f>IF(MAX($W$9:W212)&gt;=MAX($L$10:$L$300),"",MAX($W$9:W212)+1)</f>
        <v/>
      </c>
      <c r="X213" s="9" t="str">
        <f t="shared" si="392"/>
        <v/>
      </c>
      <c r="Y213" s="9"/>
      <c r="Z213" s="9"/>
      <c r="AA213" s="9"/>
      <c r="AB213" s="9"/>
      <c r="AC213" s="9"/>
      <c r="AD213" s="4" t="str">
        <f t="shared" ref="AD213:AE213" si="413">IFERROR(IF($W213="","",INDEX($A$10:$J$300,MATCH($W213,$L$10:$L$300,0),COLUMN(H204))),"")</f>
        <v/>
      </c>
      <c r="AE213" s="4" t="str">
        <f t="shared" si="413"/>
        <v/>
      </c>
      <c r="AF213" s="3"/>
      <c r="AH213" s="5" t="str">
        <f>IF(AI213="","",COUNTA($N$10:AI213))</f>
        <v/>
      </c>
      <c r="AI213" s="9"/>
      <c r="AJ213" s="9"/>
      <c r="AK213" s="9"/>
      <c r="AL213" s="9"/>
      <c r="AM213" s="9"/>
      <c r="AN213" s="9"/>
      <c r="AO213" s="4"/>
      <c r="AP213" s="4"/>
      <c r="AQ213" s="3"/>
      <c r="AR213" s="5" t="str">
        <f>IF(AS213="","",COUNTA($X$10:AS213))</f>
        <v/>
      </c>
      <c r="AS213" s="9"/>
      <c r="AT213" s="9"/>
      <c r="AU213" s="9"/>
      <c r="AV213" s="9"/>
      <c r="AW213" s="9"/>
      <c r="AX213" s="9"/>
      <c r="AY213" s="4"/>
      <c r="AZ213" s="4"/>
      <c r="BA213" s="3"/>
    </row>
    <row r="214" spans="1:53" ht="20.25">
      <c r="A214" s="5" t="str">
        <f>IF(B214=0,"",COUNTA($B$10:B214))</f>
        <v/>
      </c>
      <c r="B214" s="9">
        <v>0</v>
      </c>
      <c r="C214" s="9"/>
      <c r="D214" s="9"/>
      <c r="E214" s="9"/>
      <c r="F214" s="9"/>
      <c r="G214" s="9"/>
      <c r="H214" s="4">
        <v>0</v>
      </c>
      <c r="I214" s="4" t="s">
        <v>116</v>
      </c>
      <c r="J214" s="3" t="s">
        <v>116</v>
      </c>
      <c r="K214" s="49" t="str">
        <f>IF(J214=1,COUNT($K$9:K213)+1,"")</f>
        <v/>
      </c>
      <c r="L214" s="50" t="str">
        <f>IF(J214=2,COUNT($L$9:L213)+1,"")</f>
        <v/>
      </c>
      <c r="M214" s="5" t="str">
        <f>IF(MAX($M$9:M213)&gt;=MAX($K$10:$K$300),"",MAX($M$9:M213)+1)</f>
        <v/>
      </c>
      <c r="N214" s="9" t="str">
        <f t="shared" si="390"/>
        <v/>
      </c>
      <c r="O214" s="9"/>
      <c r="P214" s="9"/>
      <c r="Q214" s="9"/>
      <c r="R214" s="9"/>
      <c r="S214" s="9"/>
      <c r="T214" s="4" t="str">
        <f t="shared" ref="T214:U214" si="414">IFERROR(IF($M214="","",INDEX($A$10:$J$300,MATCH($M214,$K$10:$K$300,0),COLUMN(H205))),"")</f>
        <v/>
      </c>
      <c r="U214" s="4" t="str">
        <f t="shared" si="414"/>
        <v/>
      </c>
      <c r="V214" s="3"/>
      <c r="W214" s="5" t="str">
        <f>IF(MAX($W$9:W213)&gt;=MAX($L$10:$L$300),"",MAX($W$9:W213)+1)</f>
        <v/>
      </c>
      <c r="X214" s="9" t="str">
        <f t="shared" si="392"/>
        <v/>
      </c>
      <c r="Y214" s="9"/>
      <c r="Z214" s="9"/>
      <c r="AA214" s="9"/>
      <c r="AB214" s="9"/>
      <c r="AC214" s="9"/>
      <c r="AD214" s="4" t="str">
        <f t="shared" ref="AD214:AE214" si="415">IFERROR(IF($W214="","",INDEX($A$10:$J$300,MATCH($W214,$L$10:$L$300,0),COLUMN(H205))),"")</f>
        <v/>
      </c>
      <c r="AE214" s="4" t="str">
        <f t="shared" si="415"/>
        <v/>
      </c>
      <c r="AF214" s="3"/>
      <c r="AH214" s="5" t="str">
        <f>IF(AI214="","",COUNTA($N$10:AI214))</f>
        <v/>
      </c>
      <c r="AI214" s="9"/>
      <c r="AJ214" s="9"/>
      <c r="AK214" s="9"/>
      <c r="AL214" s="9"/>
      <c r="AM214" s="9"/>
      <c r="AN214" s="9"/>
      <c r="AO214" s="4"/>
      <c r="AP214" s="4"/>
      <c r="AQ214" s="3"/>
      <c r="AR214" s="5" t="str">
        <f>IF(AS214="","",COUNTA($X$10:AS214))</f>
        <v/>
      </c>
      <c r="AS214" s="9"/>
      <c r="AT214" s="9"/>
      <c r="AU214" s="9"/>
      <c r="AV214" s="9"/>
      <c r="AW214" s="9"/>
      <c r="AX214" s="9"/>
      <c r="AY214" s="4"/>
      <c r="AZ214" s="4"/>
      <c r="BA214" s="3"/>
    </row>
    <row r="215" spans="1:53" ht="20.25">
      <c r="A215" s="5" t="str">
        <f>IF(B215=0,"",COUNTA($B$10:B215))</f>
        <v/>
      </c>
      <c r="B215" s="9">
        <v>0</v>
      </c>
      <c r="C215" s="9"/>
      <c r="D215" s="9"/>
      <c r="E215" s="9"/>
      <c r="F215" s="9"/>
      <c r="G215" s="9"/>
      <c r="H215" s="4">
        <v>0</v>
      </c>
      <c r="I215" s="4" t="s">
        <v>116</v>
      </c>
      <c r="J215" s="3" t="s">
        <v>116</v>
      </c>
      <c r="K215" s="49" t="str">
        <f>IF(J215=1,COUNT($K$9:K214)+1,"")</f>
        <v/>
      </c>
      <c r="L215" s="50" t="str">
        <f>IF(J215=2,COUNT($L$9:L214)+1,"")</f>
        <v/>
      </c>
      <c r="M215" s="5" t="str">
        <f>IF(MAX($M$9:M214)&gt;=MAX($K$10:$K$300),"",MAX($M$9:M214)+1)</f>
        <v/>
      </c>
      <c r="N215" s="9" t="str">
        <f t="shared" si="390"/>
        <v/>
      </c>
      <c r="O215" s="9"/>
      <c r="P215" s="9"/>
      <c r="Q215" s="9"/>
      <c r="R215" s="9"/>
      <c r="S215" s="9"/>
      <c r="T215" s="4" t="str">
        <f t="shared" ref="T215:U215" si="416">IFERROR(IF($M215="","",INDEX($A$10:$J$300,MATCH($M215,$K$10:$K$300,0),COLUMN(H206))),"")</f>
        <v/>
      </c>
      <c r="U215" s="4" t="str">
        <f t="shared" si="416"/>
        <v/>
      </c>
      <c r="V215" s="3"/>
      <c r="W215" s="5" t="str">
        <f>IF(MAX($W$9:W214)&gt;=MAX($L$10:$L$300),"",MAX($W$9:W214)+1)</f>
        <v/>
      </c>
      <c r="X215" s="9" t="str">
        <f t="shared" si="392"/>
        <v/>
      </c>
      <c r="Y215" s="9"/>
      <c r="Z215" s="9"/>
      <c r="AA215" s="9"/>
      <c r="AB215" s="9"/>
      <c r="AC215" s="9"/>
      <c r="AD215" s="4" t="str">
        <f t="shared" ref="AD215:AE215" si="417">IFERROR(IF($W215="","",INDEX($A$10:$J$300,MATCH($W215,$L$10:$L$300,0),COLUMN(H206))),"")</f>
        <v/>
      </c>
      <c r="AE215" s="4" t="str">
        <f t="shared" si="417"/>
        <v/>
      </c>
      <c r="AF215" s="3"/>
      <c r="AH215" s="5" t="str">
        <f>IF(AI215="","",COUNTA($N$10:AI215))</f>
        <v/>
      </c>
      <c r="AI215" s="9"/>
      <c r="AJ215" s="9"/>
      <c r="AK215" s="9"/>
      <c r="AL215" s="9"/>
      <c r="AM215" s="9"/>
      <c r="AN215" s="9"/>
      <c r="AO215" s="4"/>
      <c r="AP215" s="4"/>
      <c r="AQ215" s="3"/>
      <c r="AR215" s="5" t="str">
        <f>IF(AS215="","",COUNTA($X$10:AS215))</f>
        <v/>
      </c>
      <c r="AS215" s="9"/>
      <c r="AT215" s="9"/>
      <c r="AU215" s="9"/>
      <c r="AV215" s="9"/>
      <c r="AW215" s="9"/>
      <c r="AX215" s="9"/>
      <c r="AY215" s="4"/>
      <c r="AZ215" s="4"/>
      <c r="BA215" s="3"/>
    </row>
    <row r="216" spans="1:53" ht="20.25">
      <c r="A216" s="5" t="str">
        <f>IF(B216=0,"",COUNTA($B$10:B216))</f>
        <v/>
      </c>
      <c r="B216" s="9">
        <v>0</v>
      </c>
      <c r="C216" s="9"/>
      <c r="D216" s="9"/>
      <c r="E216" s="9"/>
      <c r="F216" s="9"/>
      <c r="G216" s="9"/>
      <c r="H216" s="4">
        <v>0</v>
      </c>
      <c r="I216" s="4" t="s">
        <v>116</v>
      </c>
      <c r="J216" s="3" t="s">
        <v>116</v>
      </c>
      <c r="K216" s="49" t="str">
        <f>IF(J216=1,COUNT($K$9:K215)+1,"")</f>
        <v/>
      </c>
      <c r="L216" s="50" t="str">
        <f>IF(J216=2,COUNT($L$9:L215)+1,"")</f>
        <v/>
      </c>
      <c r="M216" s="5" t="str">
        <f>IF(MAX($M$9:M215)&gt;=MAX($K$10:$K$300),"",MAX($M$9:M215)+1)</f>
        <v/>
      </c>
      <c r="N216" s="9" t="str">
        <f t="shared" si="390"/>
        <v/>
      </c>
      <c r="O216" s="9"/>
      <c r="P216" s="9"/>
      <c r="Q216" s="9"/>
      <c r="R216" s="9"/>
      <c r="S216" s="9"/>
      <c r="T216" s="4" t="str">
        <f t="shared" ref="T216:U216" si="418">IFERROR(IF($M216="","",INDEX($A$10:$J$300,MATCH($M216,$K$10:$K$300,0),COLUMN(H207))),"")</f>
        <v/>
      </c>
      <c r="U216" s="4" t="str">
        <f t="shared" si="418"/>
        <v/>
      </c>
      <c r="V216" s="3"/>
      <c r="W216" s="5" t="str">
        <f>IF(MAX($W$9:W215)&gt;=MAX($L$10:$L$300),"",MAX($W$9:W215)+1)</f>
        <v/>
      </c>
      <c r="X216" s="9" t="str">
        <f t="shared" si="392"/>
        <v/>
      </c>
      <c r="Y216" s="9"/>
      <c r="Z216" s="9"/>
      <c r="AA216" s="9"/>
      <c r="AB216" s="9"/>
      <c r="AC216" s="9"/>
      <c r="AD216" s="4" t="str">
        <f t="shared" ref="AD216:AE216" si="419">IFERROR(IF($W216="","",INDEX($A$10:$J$300,MATCH($W216,$L$10:$L$300,0),COLUMN(H207))),"")</f>
        <v/>
      </c>
      <c r="AE216" s="4" t="str">
        <f t="shared" si="419"/>
        <v/>
      </c>
      <c r="AF216" s="3"/>
      <c r="AH216" s="5" t="str">
        <f>IF(AI216="","",COUNTA($N$10:AI216))</f>
        <v/>
      </c>
      <c r="AI216" s="9"/>
      <c r="AJ216" s="9"/>
      <c r="AK216" s="9"/>
      <c r="AL216" s="9"/>
      <c r="AM216" s="9"/>
      <c r="AN216" s="9"/>
      <c r="AO216" s="4"/>
      <c r="AP216" s="4"/>
      <c r="AQ216" s="3"/>
      <c r="AR216" s="5" t="str">
        <f>IF(AS216="","",COUNTA($X$10:AS216))</f>
        <v/>
      </c>
      <c r="AS216" s="9"/>
      <c r="AT216" s="9"/>
      <c r="AU216" s="9"/>
      <c r="AV216" s="9"/>
      <c r="AW216" s="9"/>
      <c r="AX216" s="9"/>
      <c r="AY216" s="4"/>
      <c r="AZ216" s="4"/>
      <c r="BA216" s="3"/>
    </row>
    <row r="217" spans="1:53" ht="20.25">
      <c r="A217" s="5" t="str">
        <f>IF(B217=0,"",COUNTA($B$10:B217))</f>
        <v/>
      </c>
      <c r="B217" s="9">
        <v>0</v>
      </c>
      <c r="C217" s="9"/>
      <c r="D217" s="9"/>
      <c r="E217" s="9"/>
      <c r="F217" s="9"/>
      <c r="G217" s="9"/>
      <c r="H217" s="4">
        <v>0</v>
      </c>
      <c r="I217" s="4" t="s">
        <v>116</v>
      </c>
      <c r="J217" s="3" t="s">
        <v>116</v>
      </c>
      <c r="K217" s="49" t="str">
        <f>IF(J217=1,COUNT($K$9:K216)+1,"")</f>
        <v/>
      </c>
      <c r="L217" s="50" t="str">
        <f>IF(J217=2,COUNT($L$9:L216)+1,"")</f>
        <v/>
      </c>
      <c r="M217" s="5" t="str">
        <f>IF(MAX($M$9:M216)&gt;=MAX($K$10:$K$300),"",MAX($M$9:M216)+1)</f>
        <v/>
      </c>
      <c r="N217" s="9" t="str">
        <f t="shared" si="390"/>
        <v/>
      </c>
      <c r="O217" s="9"/>
      <c r="P217" s="9"/>
      <c r="Q217" s="9"/>
      <c r="R217" s="9"/>
      <c r="S217" s="9"/>
      <c r="T217" s="4" t="str">
        <f t="shared" ref="T217:U217" si="420">IFERROR(IF($M217="","",INDEX($A$10:$J$300,MATCH($M217,$K$10:$K$300,0),COLUMN(H208))),"")</f>
        <v/>
      </c>
      <c r="U217" s="4" t="str">
        <f t="shared" si="420"/>
        <v/>
      </c>
      <c r="V217" s="3"/>
      <c r="W217" s="5" t="str">
        <f>IF(MAX($W$9:W216)&gt;=MAX($L$10:$L$300),"",MAX($W$9:W216)+1)</f>
        <v/>
      </c>
      <c r="X217" s="9" t="str">
        <f t="shared" si="392"/>
        <v/>
      </c>
      <c r="Y217" s="9"/>
      <c r="Z217" s="9"/>
      <c r="AA217" s="9"/>
      <c r="AB217" s="9"/>
      <c r="AC217" s="9"/>
      <c r="AD217" s="4" t="str">
        <f t="shared" ref="AD217:AE217" si="421">IFERROR(IF($W217="","",INDEX($A$10:$J$300,MATCH($W217,$L$10:$L$300,0),COLUMN(H208))),"")</f>
        <v/>
      </c>
      <c r="AE217" s="4" t="str">
        <f t="shared" si="421"/>
        <v/>
      </c>
      <c r="AF217" s="3"/>
      <c r="AH217" s="5" t="str">
        <f>IF(AI217="","",COUNTA($N$10:AI217))</f>
        <v/>
      </c>
      <c r="AI217" s="9"/>
      <c r="AJ217" s="9"/>
      <c r="AK217" s="9"/>
      <c r="AL217" s="9"/>
      <c r="AM217" s="9"/>
      <c r="AN217" s="9"/>
      <c r="AO217" s="4"/>
      <c r="AP217" s="4"/>
      <c r="AQ217" s="3"/>
      <c r="AR217" s="5" t="str">
        <f>IF(AS217="","",COUNTA($X$10:AS217))</f>
        <v/>
      </c>
      <c r="AS217" s="9"/>
      <c r="AT217" s="9"/>
      <c r="AU217" s="9"/>
      <c r="AV217" s="9"/>
      <c r="AW217" s="9"/>
      <c r="AX217" s="9"/>
      <c r="AY217" s="4"/>
      <c r="AZ217" s="4"/>
      <c r="BA217" s="3"/>
    </row>
    <row r="218" spans="1:53" ht="20.25">
      <c r="A218" s="5" t="str">
        <f>IF(B218=0,"",COUNTA($B$10:B218))</f>
        <v/>
      </c>
      <c r="B218" s="9">
        <v>0</v>
      </c>
      <c r="C218" s="9"/>
      <c r="D218" s="9"/>
      <c r="E218" s="9"/>
      <c r="F218" s="9"/>
      <c r="G218" s="9"/>
      <c r="H218" s="4">
        <v>0</v>
      </c>
      <c r="I218" s="4" t="s">
        <v>116</v>
      </c>
      <c r="J218" s="3" t="s">
        <v>116</v>
      </c>
      <c r="K218" s="49" t="str">
        <f>IF(J218=1,COUNT($K$9:K217)+1,"")</f>
        <v/>
      </c>
      <c r="L218" s="50" t="str">
        <f>IF(J218=2,COUNT($L$9:L217)+1,"")</f>
        <v/>
      </c>
      <c r="M218" s="5" t="str">
        <f>IF(MAX($M$9:M217)&gt;=MAX($K$10:$K$300),"",MAX($M$9:M217)+1)</f>
        <v/>
      </c>
      <c r="N218" s="9" t="str">
        <f t="shared" si="390"/>
        <v/>
      </c>
      <c r="O218" s="9"/>
      <c r="P218" s="9"/>
      <c r="Q218" s="9"/>
      <c r="R218" s="9"/>
      <c r="S218" s="9"/>
      <c r="T218" s="4" t="str">
        <f t="shared" ref="T218:U218" si="422">IFERROR(IF($M218="","",INDEX($A$10:$J$300,MATCH($M218,$K$10:$K$300,0),COLUMN(H209))),"")</f>
        <v/>
      </c>
      <c r="U218" s="4" t="str">
        <f t="shared" si="422"/>
        <v/>
      </c>
      <c r="V218" s="3"/>
      <c r="W218" s="5" t="str">
        <f>IF(MAX($W$9:W217)&gt;=MAX($L$10:$L$300),"",MAX($W$9:W217)+1)</f>
        <v/>
      </c>
      <c r="X218" s="9" t="str">
        <f t="shared" si="392"/>
        <v/>
      </c>
      <c r="Y218" s="9"/>
      <c r="Z218" s="9"/>
      <c r="AA218" s="9"/>
      <c r="AB218" s="9"/>
      <c r="AC218" s="9"/>
      <c r="AD218" s="4" t="str">
        <f t="shared" ref="AD218:AE218" si="423">IFERROR(IF($W218="","",INDEX($A$10:$J$300,MATCH($W218,$L$10:$L$300,0),COLUMN(H209))),"")</f>
        <v/>
      </c>
      <c r="AE218" s="4" t="str">
        <f t="shared" si="423"/>
        <v/>
      </c>
      <c r="AF218" s="3"/>
      <c r="AH218" s="5" t="str">
        <f>IF(AI218="","",COUNTA($N$10:AI218))</f>
        <v/>
      </c>
      <c r="AI218" s="9"/>
      <c r="AJ218" s="9"/>
      <c r="AK218" s="9"/>
      <c r="AL218" s="9"/>
      <c r="AM218" s="9"/>
      <c r="AN218" s="9"/>
      <c r="AO218" s="4"/>
      <c r="AP218" s="4"/>
      <c r="AQ218" s="3"/>
      <c r="AR218" s="5" t="str">
        <f>IF(AS218="","",COUNTA($X$10:AS218))</f>
        <v/>
      </c>
      <c r="AS218" s="9"/>
      <c r="AT218" s="9"/>
      <c r="AU218" s="9"/>
      <c r="AV218" s="9"/>
      <c r="AW218" s="9"/>
      <c r="AX218" s="9"/>
      <c r="AY218" s="4"/>
      <c r="AZ218" s="4"/>
      <c r="BA218" s="3"/>
    </row>
    <row r="219" spans="1:53" ht="20.25">
      <c r="A219" s="5" t="str">
        <f>IF(B219=0,"",COUNTA($B$10:B219))</f>
        <v/>
      </c>
      <c r="B219" s="9">
        <v>0</v>
      </c>
      <c r="C219" s="9"/>
      <c r="D219" s="9"/>
      <c r="E219" s="9"/>
      <c r="F219" s="9"/>
      <c r="G219" s="9"/>
      <c r="H219" s="4">
        <v>0</v>
      </c>
      <c r="I219" s="4" t="s">
        <v>116</v>
      </c>
      <c r="J219" s="3" t="s">
        <v>116</v>
      </c>
      <c r="K219" s="49" t="str">
        <f>IF(J219=1,COUNT($K$9:K218)+1,"")</f>
        <v/>
      </c>
      <c r="L219" s="50" t="str">
        <f>IF(J219=2,COUNT($L$9:L218)+1,"")</f>
        <v/>
      </c>
      <c r="M219" s="5" t="str">
        <f>IF(MAX($M$9:M218)&gt;=MAX($K$10:$K$300),"",MAX($M$9:M218)+1)</f>
        <v/>
      </c>
      <c r="N219" s="9" t="str">
        <f t="shared" si="390"/>
        <v/>
      </c>
      <c r="O219" s="9"/>
      <c r="P219" s="9"/>
      <c r="Q219" s="9"/>
      <c r="R219" s="9"/>
      <c r="S219" s="9"/>
      <c r="T219" s="4" t="str">
        <f t="shared" ref="T219:U219" si="424">IFERROR(IF($M219="","",INDEX($A$10:$J$300,MATCH($M219,$K$10:$K$300,0),COLUMN(H210))),"")</f>
        <v/>
      </c>
      <c r="U219" s="4" t="str">
        <f t="shared" si="424"/>
        <v/>
      </c>
      <c r="V219" s="3"/>
      <c r="W219" s="5" t="str">
        <f>IF(MAX($W$9:W218)&gt;=MAX($L$10:$L$300),"",MAX($W$9:W218)+1)</f>
        <v/>
      </c>
      <c r="X219" s="9" t="str">
        <f t="shared" si="392"/>
        <v/>
      </c>
      <c r="Y219" s="9"/>
      <c r="Z219" s="9"/>
      <c r="AA219" s="9"/>
      <c r="AB219" s="9"/>
      <c r="AC219" s="9"/>
      <c r="AD219" s="4" t="str">
        <f t="shared" ref="AD219:AE219" si="425">IFERROR(IF($W219="","",INDEX($A$10:$J$300,MATCH($W219,$L$10:$L$300,0),COLUMN(H210))),"")</f>
        <v/>
      </c>
      <c r="AE219" s="4" t="str">
        <f t="shared" si="425"/>
        <v/>
      </c>
      <c r="AF219" s="3"/>
      <c r="AH219" s="5" t="str">
        <f>IF(AI219="","",COUNTA($N$10:AI219))</f>
        <v/>
      </c>
      <c r="AI219" s="9"/>
      <c r="AJ219" s="9"/>
      <c r="AK219" s="9"/>
      <c r="AL219" s="9"/>
      <c r="AM219" s="9"/>
      <c r="AN219" s="9"/>
      <c r="AO219" s="4"/>
      <c r="AP219" s="4"/>
      <c r="AQ219" s="3"/>
      <c r="AR219" s="5" t="str">
        <f>IF(AS219="","",COUNTA($X$10:AS219))</f>
        <v/>
      </c>
      <c r="AS219" s="9"/>
      <c r="AT219" s="9"/>
      <c r="AU219" s="9"/>
      <c r="AV219" s="9"/>
      <c r="AW219" s="9"/>
      <c r="AX219" s="9"/>
      <c r="AY219" s="4"/>
      <c r="AZ219" s="4"/>
      <c r="BA219" s="3"/>
    </row>
    <row r="220" spans="1:53" ht="20.25">
      <c r="A220" s="5" t="str">
        <f>IF(B220=0,"",COUNTA($B$10:B220))</f>
        <v/>
      </c>
      <c r="B220" s="9">
        <v>0</v>
      </c>
      <c r="C220" s="9"/>
      <c r="D220" s="9"/>
      <c r="E220" s="9"/>
      <c r="F220" s="9"/>
      <c r="G220" s="9"/>
      <c r="H220" s="4">
        <v>0</v>
      </c>
      <c r="I220" s="4" t="s">
        <v>116</v>
      </c>
      <c r="J220" s="3" t="s">
        <v>116</v>
      </c>
      <c r="K220" s="49" t="str">
        <f>IF(J220=1,COUNT($K$9:K219)+1,"")</f>
        <v/>
      </c>
      <c r="L220" s="50" t="str">
        <f>IF(J220=2,COUNT($L$9:L219)+1,"")</f>
        <v/>
      </c>
      <c r="M220" s="5" t="str">
        <f>IF(MAX($M$9:M219)&gt;=MAX($K$10:$K$300),"",MAX($M$9:M219)+1)</f>
        <v/>
      </c>
      <c r="N220" s="9" t="str">
        <f t="shared" si="390"/>
        <v/>
      </c>
      <c r="O220" s="9"/>
      <c r="P220" s="9"/>
      <c r="Q220" s="9"/>
      <c r="R220" s="9"/>
      <c r="S220" s="9"/>
      <c r="T220" s="4" t="str">
        <f t="shared" ref="T220:U220" si="426">IFERROR(IF($M220="","",INDEX($A$10:$J$300,MATCH($M220,$K$10:$K$300,0),COLUMN(H211))),"")</f>
        <v/>
      </c>
      <c r="U220" s="4" t="str">
        <f t="shared" si="426"/>
        <v/>
      </c>
      <c r="V220" s="3"/>
      <c r="W220" s="5" t="str">
        <f>IF(MAX($W$9:W219)&gt;=MAX($L$10:$L$300),"",MAX($W$9:W219)+1)</f>
        <v/>
      </c>
      <c r="X220" s="9" t="str">
        <f t="shared" si="392"/>
        <v/>
      </c>
      <c r="Y220" s="9"/>
      <c r="Z220" s="9"/>
      <c r="AA220" s="9"/>
      <c r="AB220" s="9"/>
      <c r="AC220" s="9"/>
      <c r="AD220" s="4" t="str">
        <f t="shared" ref="AD220:AE220" si="427">IFERROR(IF($W220="","",INDEX($A$10:$J$300,MATCH($W220,$L$10:$L$300,0),COLUMN(H211))),"")</f>
        <v/>
      </c>
      <c r="AE220" s="4" t="str">
        <f t="shared" si="427"/>
        <v/>
      </c>
      <c r="AF220" s="3"/>
      <c r="AH220" s="5" t="str">
        <f>IF(AI220="","",COUNTA($N$10:AI220))</f>
        <v/>
      </c>
      <c r="AI220" s="9"/>
      <c r="AJ220" s="9"/>
      <c r="AK220" s="9"/>
      <c r="AL220" s="9"/>
      <c r="AM220" s="9"/>
      <c r="AN220" s="9"/>
      <c r="AO220" s="4"/>
      <c r="AP220" s="4"/>
      <c r="AQ220" s="3"/>
      <c r="AR220" s="5" t="str">
        <f>IF(AS220="","",COUNTA($X$10:AS220))</f>
        <v/>
      </c>
      <c r="AS220" s="9"/>
      <c r="AT220" s="9"/>
      <c r="AU220" s="9"/>
      <c r="AV220" s="9"/>
      <c r="AW220" s="9"/>
      <c r="AX220" s="9"/>
      <c r="AY220" s="4"/>
      <c r="AZ220" s="4"/>
      <c r="BA220" s="3"/>
    </row>
    <row r="221" spans="1:53" ht="20.25">
      <c r="A221" s="5" t="str">
        <f>IF(B221=0,"",COUNTA($B$10:B221))</f>
        <v/>
      </c>
      <c r="B221" s="9">
        <v>0</v>
      </c>
      <c r="C221" s="9"/>
      <c r="D221" s="9"/>
      <c r="E221" s="9"/>
      <c r="F221" s="9"/>
      <c r="G221" s="9"/>
      <c r="H221" s="4">
        <v>0</v>
      </c>
      <c r="I221" s="4" t="s">
        <v>116</v>
      </c>
      <c r="J221" s="3" t="s">
        <v>116</v>
      </c>
      <c r="K221" s="49" t="str">
        <f>IF(J221=1,COUNT($K$9:K220)+1,"")</f>
        <v/>
      </c>
      <c r="L221" s="50" t="str">
        <f>IF(J221=2,COUNT($L$9:L220)+1,"")</f>
        <v/>
      </c>
      <c r="M221" s="5" t="str">
        <f>IF(MAX($M$9:M220)&gt;=MAX($K$10:$K$300),"",MAX($M$9:M220)+1)</f>
        <v/>
      </c>
      <c r="N221" s="9" t="str">
        <f t="shared" si="390"/>
        <v/>
      </c>
      <c r="O221" s="9"/>
      <c r="P221" s="9"/>
      <c r="Q221" s="9"/>
      <c r="R221" s="9"/>
      <c r="S221" s="9"/>
      <c r="T221" s="4" t="str">
        <f t="shared" ref="T221:U221" si="428">IFERROR(IF($M221="","",INDEX($A$10:$J$300,MATCH($M221,$K$10:$K$300,0),COLUMN(H212))),"")</f>
        <v/>
      </c>
      <c r="U221" s="4" t="str">
        <f t="shared" si="428"/>
        <v/>
      </c>
      <c r="V221" s="3"/>
      <c r="W221" s="5" t="str">
        <f>IF(MAX($W$9:W220)&gt;=MAX($L$10:$L$300),"",MAX($W$9:W220)+1)</f>
        <v/>
      </c>
      <c r="X221" s="9" t="str">
        <f t="shared" si="392"/>
        <v/>
      </c>
      <c r="Y221" s="9"/>
      <c r="Z221" s="9"/>
      <c r="AA221" s="9"/>
      <c r="AB221" s="9"/>
      <c r="AC221" s="9"/>
      <c r="AD221" s="4" t="str">
        <f t="shared" ref="AD221:AE221" si="429">IFERROR(IF($W221="","",INDEX($A$10:$J$300,MATCH($W221,$L$10:$L$300,0),COLUMN(H212))),"")</f>
        <v/>
      </c>
      <c r="AE221" s="4" t="str">
        <f t="shared" si="429"/>
        <v/>
      </c>
      <c r="AF221" s="3"/>
      <c r="AH221" s="5" t="str">
        <f>IF(AI221="","",COUNTA($N$10:AI221))</f>
        <v/>
      </c>
      <c r="AI221" s="9"/>
      <c r="AJ221" s="9"/>
      <c r="AK221" s="9"/>
      <c r="AL221" s="9"/>
      <c r="AM221" s="9"/>
      <c r="AN221" s="9"/>
      <c r="AO221" s="4"/>
      <c r="AP221" s="4"/>
      <c r="AQ221" s="3"/>
      <c r="AR221" s="5" t="str">
        <f>IF(AS221="","",COUNTA($X$10:AS221))</f>
        <v/>
      </c>
      <c r="AS221" s="9"/>
      <c r="AT221" s="9"/>
      <c r="AU221" s="9"/>
      <c r="AV221" s="9"/>
      <c r="AW221" s="9"/>
      <c r="AX221" s="9"/>
      <c r="AY221" s="4"/>
      <c r="AZ221" s="4"/>
      <c r="BA221" s="3"/>
    </row>
    <row r="222" spans="1:53" ht="20.25">
      <c r="A222" s="5" t="str">
        <f>IF(B222=0,"",COUNTA($B$10:B222))</f>
        <v/>
      </c>
      <c r="B222" s="9">
        <v>0</v>
      </c>
      <c r="C222" s="9"/>
      <c r="D222" s="9"/>
      <c r="E222" s="9"/>
      <c r="F222" s="9"/>
      <c r="G222" s="9"/>
      <c r="H222" s="4">
        <v>0</v>
      </c>
      <c r="I222" s="4" t="s">
        <v>116</v>
      </c>
      <c r="J222" s="3" t="s">
        <v>116</v>
      </c>
      <c r="K222" s="49" t="str">
        <f>IF(J222=1,COUNT($K$9:K221)+1,"")</f>
        <v/>
      </c>
      <c r="L222" s="50" t="str">
        <f>IF(J222=2,COUNT($L$9:L221)+1,"")</f>
        <v/>
      </c>
      <c r="M222" s="5" t="str">
        <f>IF(MAX($M$9:M221)&gt;=MAX($K$10:$K$300),"",MAX($M$9:M221)+1)</f>
        <v/>
      </c>
      <c r="N222" s="9" t="str">
        <f t="shared" si="390"/>
        <v/>
      </c>
      <c r="O222" s="9"/>
      <c r="P222" s="9"/>
      <c r="Q222" s="9"/>
      <c r="R222" s="9"/>
      <c r="S222" s="9"/>
      <c r="T222" s="4" t="str">
        <f t="shared" ref="T222:U222" si="430">IFERROR(IF($M222="","",INDEX($A$10:$J$300,MATCH($M222,$K$10:$K$300,0),COLUMN(H213))),"")</f>
        <v/>
      </c>
      <c r="U222" s="4" t="str">
        <f t="shared" si="430"/>
        <v/>
      </c>
      <c r="V222" s="3"/>
      <c r="W222" s="5" t="str">
        <f>IF(MAX($W$9:W221)&gt;=MAX($L$10:$L$300),"",MAX($W$9:W221)+1)</f>
        <v/>
      </c>
      <c r="X222" s="9" t="str">
        <f t="shared" si="392"/>
        <v/>
      </c>
      <c r="Y222" s="9"/>
      <c r="Z222" s="9"/>
      <c r="AA222" s="9"/>
      <c r="AB222" s="9"/>
      <c r="AC222" s="9"/>
      <c r="AD222" s="4" t="str">
        <f t="shared" ref="AD222:AE222" si="431">IFERROR(IF($W222="","",INDEX($A$10:$J$300,MATCH($W222,$L$10:$L$300,0),COLUMN(H213))),"")</f>
        <v/>
      </c>
      <c r="AE222" s="4" t="str">
        <f t="shared" si="431"/>
        <v/>
      </c>
      <c r="AF222" s="3"/>
      <c r="AH222" s="5" t="str">
        <f>IF(AI222="","",COUNTA($N$10:AI222))</f>
        <v/>
      </c>
      <c r="AI222" s="9"/>
      <c r="AJ222" s="9"/>
      <c r="AK222" s="9"/>
      <c r="AL222" s="9"/>
      <c r="AM222" s="9"/>
      <c r="AN222" s="9"/>
      <c r="AO222" s="4"/>
      <c r="AP222" s="4"/>
      <c r="AQ222" s="3"/>
      <c r="AR222" s="5" t="str">
        <f>IF(AS222="","",COUNTA($X$10:AS222))</f>
        <v/>
      </c>
      <c r="AS222" s="9"/>
      <c r="AT222" s="9"/>
      <c r="AU222" s="9"/>
      <c r="AV222" s="9"/>
      <c r="AW222" s="9"/>
      <c r="AX222" s="9"/>
      <c r="AY222" s="4"/>
      <c r="AZ222" s="4"/>
      <c r="BA222" s="3"/>
    </row>
    <row r="223" spans="1:53" ht="20.25">
      <c r="A223" s="5" t="str">
        <f>IF(B223=0,"",COUNTA($B$10:B223))</f>
        <v/>
      </c>
      <c r="B223" s="9">
        <v>0</v>
      </c>
      <c r="C223" s="9"/>
      <c r="D223" s="9"/>
      <c r="E223" s="9"/>
      <c r="F223" s="9"/>
      <c r="G223" s="9"/>
      <c r="H223" s="4">
        <v>0</v>
      </c>
      <c r="I223" s="4" t="s">
        <v>116</v>
      </c>
      <c r="J223" s="3" t="s">
        <v>116</v>
      </c>
      <c r="K223" s="49" t="str">
        <f>IF(J223=1,COUNT($K$9:K222)+1,"")</f>
        <v/>
      </c>
      <c r="L223" s="50" t="str">
        <f>IF(J223=2,COUNT($L$9:L222)+1,"")</f>
        <v/>
      </c>
      <c r="M223" s="5" t="str">
        <f>IF(MAX($M$9:M222)&gt;=MAX($K$10:$K$300),"",MAX($M$9:M222)+1)</f>
        <v/>
      </c>
      <c r="N223" s="9" t="str">
        <f t="shared" si="390"/>
        <v/>
      </c>
      <c r="O223" s="9"/>
      <c r="P223" s="9"/>
      <c r="Q223" s="9"/>
      <c r="R223" s="9"/>
      <c r="S223" s="9"/>
      <c r="T223" s="4" t="str">
        <f t="shared" ref="T223:U223" si="432">IFERROR(IF($M223="","",INDEX($A$10:$J$300,MATCH($M223,$K$10:$K$300,0),COLUMN(H214))),"")</f>
        <v/>
      </c>
      <c r="U223" s="4" t="str">
        <f t="shared" si="432"/>
        <v/>
      </c>
      <c r="V223" s="3"/>
      <c r="W223" s="5" t="str">
        <f>IF(MAX($W$9:W222)&gt;=MAX($L$10:$L$300),"",MAX($W$9:W222)+1)</f>
        <v/>
      </c>
      <c r="X223" s="9" t="str">
        <f t="shared" si="392"/>
        <v/>
      </c>
      <c r="Y223" s="9"/>
      <c r="Z223" s="9"/>
      <c r="AA223" s="9"/>
      <c r="AB223" s="9"/>
      <c r="AC223" s="9"/>
      <c r="AD223" s="4" t="str">
        <f t="shared" ref="AD223:AE223" si="433">IFERROR(IF($W223="","",INDEX($A$10:$J$300,MATCH($W223,$L$10:$L$300,0),COLUMN(H214))),"")</f>
        <v/>
      </c>
      <c r="AE223" s="4" t="str">
        <f t="shared" si="433"/>
        <v/>
      </c>
      <c r="AF223" s="3"/>
      <c r="AH223" s="5" t="str">
        <f>IF(AI223="","",COUNTA($N$10:AI223))</f>
        <v/>
      </c>
      <c r="AI223" s="9"/>
      <c r="AJ223" s="9"/>
      <c r="AK223" s="9"/>
      <c r="AL223" s="9"/>
      <c r="AM223" s="9"/>
      <c r="AN223" s="9"/>
      <c r="AO223" s="4"/>
      <c r="AP223" s="4"/>
      <c r="AQ223" s="3"/>
      <c r="AR223" s="5" t="str">
        <f>IF(AS223="","",COUNTA($X$10:AS223))</f>
        <v/>
      </c>
      <c r="AS223" s="9"/>
      <c r="AT223" s="9"/>
      <c r="AU223" s="9"/>
      <c r="AV223" s="9"/>
      <c r="AW223" s="9"/>
      <c r="AX223" s="9"/>
      <c r="AY223" s="4"/>
      <c r="AZ223" s="4"/>
      <c r="BA223" s="3"/>
    </row>
    <row r="224" spans="1:53" ht="20.25">
      <c r="A224" s="5" t="str">
        <f>IF(B224=0,"",COUNTA($B$10:B224))</f>
        <v/>
      </c>
      <c r="B224" s="9">
        <v>0</v>
      </c>
      <c r="C224" s="9"/>
      <c r="D224" s="9"/>
      <c r="E224" s="9"/>
      <c r="F224" s="9"/>
      <c r="G224" s="9"/>
      <c r="H224" s="4">
        <v>0</v>
      </c>
      <c r="I224" s="4" t="s">
        <v>116</v>
      </c>
      <c r="J224" s="3" t="s">
        <v>116</v>
      </c>
      <c r="K224" s="49" t="str">
        <f>IF(J224=1,COUNT($K$9:K223)+1,"")</f>
        <v/>
      </c>
      <c r="L224" s="50" t="str">
        <f>IF(J224=2,COUNT($L$9:L223)+1,"")</f>
        <v/>
      </c>
      <c r="M224" s="5" t="str">
        <f>IF(MAX($M$9:M223)&gt;=MAX($K$10:$K$300),"",MAX($M$9:M223)+1)</f>
        <v/>
      </c>
      <c r="N224" s="9" t="str">
        <f t="shared" si="390"/>
        <v/>
      </c>
      <c r="O224" s="9"/>
      <c r="P224" s="9"/>
      <c r="Q224" s="9"/>
      <c r="R224" s="9"/>
      <c r="S224" s="9"/>
      <c r="T224" s="4" t="str">
        <f t="shared" ref="T224:U224" si="434">IFERROR(IF($M224="","",INDEX($A$10:$J$300,MATCH($M224,$K$10:$K$300,0),COLUMN(H215))),"")</f>
        <v/>
      </c>
      <c r="U224" s="4" t="str">
        <f t="shared" si="434"/>
        <v/>
      </c>
      <c r="V224" s="3"/>
      <c r="W224" s="5" t="str">
        <f>IF(MAX($W$9:W223)&gt;=MAX($L$10:$L$300),"",MAX($W$9:W223)+1)</f>
        <v/>
      </c>
      <c r="X224" s="9" t="str">
        <f t="shared" si="392"/>
        <v/>
      </c>
      <c r="Y224" s="9"/>
      <c r="Z224" s="9"/>
      <c r="AA224" s="9"/>
      <c r="AB224" s="9"/>
      <c r="AC224" s="9"/>
      <c r="AD224" s="4" t="str">
        <f t="shared" ref="AD224:AE224" si="435">IFERROR(IF($W224="","",INDEX($A$10:$J$300,MATCH($W224,$L$10:$L$300,0),COLUMN(H215))),"")</f>
        <v/>
      </c>
      <c r="AE224" s="4" t="str">
        <f t="shared" si="435"/>
        <v/>
      </c>
      <c r="AF224" s="3"/>
      <c r="AH224" s="5" t="str">
        <f>IF(AI224="","",COUNTA($N$10:AI224))</f>
        <v/>
      </c>
      <c r="AI224" s="9"/>
      <c r="AJ224" s="9"/>
      <c r="AK224" s="9"/>
      <c r="AL224" s="9"/>
      <c r="AM224" s="9"/>
      <c r="AN224" s="9"/>
      <c r="AO224" s="4"/>
      <c r="AP224" s="4"/>
      <c r="AQ224" s="3"/>
      <c r="AR224" s="5" t="str">
        <f>IF(AS224="","",COUNTA($X$10:AS224))</f>
        <v/>
      </c>
      <c r="AS224" s="9"/>
      <c r="AT224" s="9"/>
      <c r="AU224" s="9"/>
      <c r="AV224" s="9"/>
      <c r="AW224" s="9"/>
      <c r="AX224" s="9"/>
      <c r="AY224" s="4"/>
      <c r="AZ224" s="4"/>
      <c r="BA224" s="3"/>
    </row>
    <row r="225" spans="1:53" ht="20.25">
      <c r="A225" s="5" t="str">
        <f>IF(B225=0,"",COUNTA($B$10:B225))</f>
        <v/>
      </c>
      <c r="B225" s="9">
        <v>0</v>
      </c>
      <c r="C225" s="9"/>
      <c r="D225" s="9"/>
      <c r="E225" s="9"/>
      <c r="F225" s="9"/>
      <c r="G225" s="9"/>
      <c r="H225" s="4">
        <v>0</v>
      </c>
      <c r="I225" s="4" t="s">
        <v>116</v>
      </c>
      <c r="J225" s="3" t="s">
        <v>116</v>
      </c>
      <c r="K225" s="49" t="str">
        <f>IF(J225=1,COUNT($K$9:K224)+1,"")</f>
        <v/>
      </c>
      <c r="L225" s="50" t="str">
        <f>IF(J225=2,COUNT($L$9:L224)+1,"")</f>
        <v/>
      </c>
      <c r="M225" s="5" t="str">
        <f>IF(MAX($M$9:M224)&gt;=MAX($K$10:$K$300),"",MAX($M$9:M224)+1)</f>
        <v/>
      </c>
      <c r="N225" s="9" t="str">
        <f t="shared" si="390"/>
        <v/>
      </c>
      <c r="O225" s="9"/>
      <c r="P225" s="9"/>
      <c r="Q225" s="9"/>
      <c r="R225" s="9"/>
      <c r="S225" s="9"/>
      <c r="T225" s="4" t="str">
        <f t="shared" ref="T225:U225" si="436">IFERROR(IF($M225="","",INDEX($A$10:$J$300,MATCH($M225,$K$10:$K$300,0),COLUMN(H216))),"")</f>
        <v/>
      </c>
      <c r="U225" s="4" t="str">
        <f t="shared" si="436"/>
        <v/>
      </c>
      <c r="V225" s="3"/>
      <c r="W225" s="5" t="str">
        <f>IF(MAX($W$9:W224)&gt;=MAX($L$10:$L$300),"",MAX($W$9:W224)+1)</f>
        <v/>
      </c>
      <c r="X225" s="9" t="str">
        <f t="shared" si="392"/>
        <v/>
      </c>
      <c r="Y225" s="9"/>
      <c r="Z225" s="9"/>
      <c r="AA225" s="9"/>
      <c r="AB225" s="9"/>
      <c r="AC225" s="9"/>
      <c r="AD225" s="4" t="str">
        <f t="shared" ref="AD225:AE225" si="437">IFERROR(IF($W225="","",INDEX($A$10:$J$300,MATCH($W225,$L$10:$L$300,0),COLUMN(H216))),"")</f>
        <v/>
      </c>
      <c r="AE225" s="4" t="str">
        <f t="shared" si="437"/>
        <v/>
      </c>
      <c r="AF225" s="3"/>
      <c r="AH225" s="5" t="str">
        <f>IF(AI225="","",COUNTA($N$10:AI225))</f>
        <v/>
      </c>
      <c r="AI225" s="9"/>
      <c r="AJ225" s="9"/>
      <c r="AK225" s="9"/>
      <c r="AL225" s="9"/>
      <c r="AM225" s="9"/>
      <c r="AN225" s="9"/>
      <c r="AO225" s="4"/>
      <c r="AP225" s="4"/>
      <c r="AQ225" s="3"/>
      <c r="AR225" s="5" t="str">
        <f>IF(AS225="","",COUNTA($X$10:AS225))</f>
        <v/>
      </c>
      <c r="AS225" s="9"/>
      <c r="AT225" s="9"/>
      <c r="AU225" s="9"/>
      <c r="AV225" s="9"/>
      <c r="AW225" s="9"/>
      <c r="AX225" s="9"/>
      <c r="AY225" s="4"/>
      <c r="AZ225" s="4"/>
      <c r="BA225" s="3"/>
    </row>
    <row r="226" spans="1:53" ht="20.25">
      <c r="A226" s="5" t="str">
        <f>IF(B226=0,"",COUNTA($B$10:B226))</f>
        <v/>
      </c>
      <c r="B226" s="9">
        <v>0</v>
      </c>
      <c r="C226" s="9"/>
      <c r="D226" s="9"/>
      <c r="E226" s="9"/>
      <c r="F226" s="9"/>
      <c r="G226" s="9"/>
      <c r="H226" s="4">
        <v>0</v>
      </c>
      <c r="I226" s="4" t="s">
        <v>116</v>
      </c>
      <c r="J226" s="3" t="s">
        <v>116</v>
      </c>
      <c r="K226" s="49" t="str">
        <f>IF(J226=1,COUNT($K$9:K225)+1,"")</f>
        <v/>
      </c>
      <c r="L226" s="50" t="str">
        <f>IF(J226=2,COUNT($L$9:L225)+1,"")</f>
        <v/>
      </c>
      <c r="M226" s="5" t="str">
        <f>IF(MAX($M$9:M225)&gt;=MAX($K$10:$K$300),"",MAX($M$9:M225)+1)</f>
        <v/>
      </c>
      <c r="N226" s="9" t="str">
        <f t="shared" si="390"/>
        <v/>
      </c>
      <c r="O226" s="9"/>
      <c r="P226" s="9"/>
      <c r="Q226" s="9"/>
      <c r="R226" s="9"/>
      <c r="S226" s="9"/>
      <c r="T226" s="4" t="str">
        <f t="shared" ref="T226:U226" si="438">IFERROR(IF($M226="","",INDEX($A$10:$J$300,MATCH($M226,$K$10:$K$300,0),COLUMN(H217))),"")</f>
        <v/>
      </c>
      <c r="U226" s="4" t="str">
        <f t="shared" si="438"/>
        <v/>
      </c>
      <c r="V226" s="3"/>
      <c r="W226" s="5" t="str">
        <f>IF(MAX($W$9:W225)&gt;=MAX($L$10:$L$300),"",MAX($W$9:W225)+1)</f>
        <v/>
      </c>
      <c r="X226" s="9" t="str">
        <f t="shared" si="392"/>
        <v/>
      </c>
      <c r="Y226" s="9"/>
      <c r="Z226" s="9"/>
      <c r="AA226" s="9"/>
      <c r="AB226" s="9"/>
      <c r="AC226" s="9"/>
      <c r="AD226" s="4" t="str">
        <f t="shared" ref="AD226:AE226" si="439">IFERROR(IF($W226="","",INDEX($A$10:$J$300,MATCH($W226,$L$10:$L$300,0),COLUMN(H217))),"")</f>
        <v/>
      </c>
      <c r="AE226" s="4" t="str">
        <f t="shared" si="439"/>
        <v/>
      </c>
      <c r="AF226" s="3"/>
      <c r="AH226" s="5" t="str">
        <f>IF(AI226="","",COUNTA($N$10:AI226))</f>
        <v/>
      </c>
      <c r="AI226" s="9"/>
      <c r="AJ226" s="9"/>
      <c r="AK226" s="9"/>
      <c r="AL226" s="9"/>
      <c r="AM226" s="9"/>
      <c r="AN226" s="9"/>
      <c r="AO226" s="4"/>
      <c r="AP226" s="4"/>
      <c r="AQ226" s="3"/>
      <c r="AR226" s="5" t="str">
        <f>IF(AS226="","",COUNTA($X$10:AS226))</f>
        <v/>
      </c>
      <c r="AS226" s="9"/>
      <c r="AT226" s="9"/>
      <c r="AU226" s="9"/>
      <c r="AV226" s="9"/>
      <c r="AW226" s="9"/>
      <c r="AX226" s="9"/>
      <c r="AY226" s="4"/>
      <c r="AZ226" s="4"/>
      <c r="BA226" s="3"/>
    </row>
    <row r="227" spans="1:53" ht="20.25">
      <c r="A227" s="5" t="str">
        <f>IF(B227=0,"",COUNTA($B$10:B227))</f>
        <v/>
      </c>
      <c r="B227" s="9">
        <v>0</v>
      </c>
      <c r="C227" s="9"/>
      <c r="D227" s="9"/>
      <c r="E227" s="9"/>
      <c r="F227" s="9"/>
      <c r="G227" s="9"/>
      <c r="H227" s="4">
        <v>0</v>
      </c>
      <c r="I227" s="4" t="s">
        <v>116</v>
      </c>
      <c r="J227" s="3" t="s">
        <v>116</v>
      </c>
      <c r="K227" s="49" t="str">
        <f>IF(J227=1,COUNT($K$9:K226)+1,"")</f>
        <v/>
      </c>
      <c r="L227" s="50" t="str">
        <f>IF(J227=2,COUNT($L$9:L226)+1,"")</f>
        <v/>
      </c>
      <c r="M227" s="5" t="str">
        <f>IF(MAX($M$9:M226)&gt;=MAX($K$10:$K$300),"",MAX($M$9:M226)+1)</f>
        <v/>
      </c>
      <c r="N227" s="9" t="str">
        <f t="shared" si="390"/>
        <v/>
      </c>
      <c r="O227" s="9"/>
      <c r="P227" s="9"/>
      <c r="Q227" s="9"/>
      <c r="R227" s="9"/>
      <c r="S227" s="9"/>
      <c r="T227" s="4" t="str">
        <f t="shared" ref="T227:U227" si="440">IFERROR(IF($M227="","",INDEX($A$10:$J$300,MATCH($M227,$K$10:$K$300,0),COLUMN(H218))),"")</f>
        <v/>
      </c>
      <c r="U227" s="4" t="str">
        <f t="shared" si="440"/>
        <v/>
      </c>
      <c r="V227" s="3"/>
      <c r="W227" s="5" t="str">
        <f>IF(MAX($W$9:W226)&gt;=MAX($L$10:$L$300),"",MAX($W$9:W226)+1)</f>
        <v/>
      </c>
      <c r="X227" s="9" t="str">
        <f t="shared" si="392"/>
        <v/>
      </c>
      <c r="Y227" s="9"/>
      <c r="Z227" s="9"/>
      <c r="AA227" s="9"/>
      <c r="AB227" s="9"/>
      <c r="AC227" s="9"/>
      <c r="AD227" s="4" t="str">
        <f t="shared" ref="AD227:AE227" si="441">IFERROR(IF($W227="","",INDEX($A$10:$J$300,MATCH($W227,$L$10:$L$300,0),COLUMN(H218))),"")</f>
        <v/>
      </c>
      <c r="AE227" s="4" t="str">
        <f t="shared" si="441"/>
        <v/>
      </c>
      <c r="AF227" s="3"/>
      <c r="AH227" s="5" t="str">
        <f>IF(AI227="","",COUNTA($N$10:AI227))</f>
        <v/>
      </c>
      <c r="AI227" s="9"/>
      <c r="AJ227" s="9"/>
      <c r="AK227" s="9"/>
      <c r="AL227" s="9"/>
      <c r="AM227" s="9"/>
      <c r="AN227" s="9"/>
      <c r="AO227" s="4"/>
      <c r="AP227" s="4"/>
      <c r="AQ227" s="3"/>
      <c r="AR227" s="5" t="str">
        <f>IF(AS227="","",COUNTA($X$10:AS227))</f>
        <v/>
      </c>
      <c r="AS227" s="9"/>
      <c r="AT227" s="9"/>
      <c r="AU227" s="9"/>
      <c r="AV227" s="9"/>
      <c r="AW227" s="9"/>
      <c r="AX227" s="9"/>
      <c r="AY227" s="4"/>
      <c r="AZ227" s="4"/>
      <c r="BA227" s="3"/>
    </row>
    <row r="228" spans="1:53" ht="20.25">
      <c r="A228" s="5" t="str">
        <f>IF(B228=0,"",COUNTA($B$10:B228))</f>
        <v/>
      </c>
      <c r="B228" s="9">
        <v>0</v>
      </c>
      <c r="C228" s="9"/>
      <c r="D228" s="9"/>
      <c r="E228" s="9"/>
      <c r="F228" s="9"/>
      <c r="G228" s="9"/>
      <c r="H228" s="4">
        <v>0</v>
      </c>
      <c r="I228" s="4" t="s">
        <v>116</v>
      </c>
      <c r="J228" s="3" t="s">
        <v>116</v>
      </c>
      <c r="K228" s="49" t="str">
        <f>IF(J228=1,COUNT($K$9:K227)+1,"")</f>
        <v/>
      </c>
      <c r="L228" s="50" t="str">
        <f>IF(J228=2,COUNT($L$9:L227)+1,"")</f>
        <v/>
      </c>
      <c r="M228" s="5" t="str">
        <f>IF(MAX($M$9:M227)&gt;=MAX($K$10:$K$300),"",MAX($M$9:M227)+1)</f>
        <v/>
      </c>
      <c r="N228" s="9" t="str">
        <f t="shared" si="390"/>
        <v/>
      </c>
      <c r="O228" s="9"/>
      <c r="P228" s="9"/>
      <c r="Q228" s="9"/>
      <c r="R228" s="9"/>
      <c r="S228" s="9"/>
      <c r="T228" s="4" t="str">
        <f t="shared" ref="T228:U228" si="442">IFERROR(IF($M228="","",INDEX($A$10:$J$300,MATCH($M228,$K$10:$K$300,0),COLUMN(H219))),"")</f>
        <v/>
      </c>
      <c r="U228" s="4" t="str">
        <f t="shared" si="442"/>
        <v/>
      </c>
      <c r="V228" s="3"/>
      <c r="W228" s="5" t="str">
        <f>IF(MAX($W$9:W227)&gt;=MAX($L$10:$L$300),"",MAX($W$9:W227)+1)</f>
        <v/>
      </c>
      <c r="X228" s="9" t="str">
        <f t="shared" si="392"/>
        <v/>
      </c>
      <c r="Y228" s="9"/>
      <c r="Z228" s="9"/>
      <c r="AA228" s="9"/>
      <c r="AB228" s="9"/>
      <c r="AC228" s="9"/>
      <c r="AD228" s="4" t="str">
        <f t="shared" ref="AD228:AE228" si="443">IFERROR(IF($W228="","",INDEX($A$10:$J$300,MATCH($W228,$L$10:$L$300,0),COLUMN(H219))),"")</f>
        <v/>
      </c>
      <c r="AE228" s="4" t="str">
        <f t="shared" si="443"/>
        <v/>
      </c>
      <c r="AF228" s="3"/>
      <c r="AH228" s="5" t="str">
        <f>IF(AI228="","",COUNTA($N$10:AI228))</f>
        <v/>
      </c>
      <c r="AI228" s="9"/>
      <c r="AJ228" s="9"/>
      <c r="AK228" s="9"/>
      <c r="AL228" s="9"/>
      <c r="AM228" s="9"/>
      <c r="AN228" s="9"/>
      <c r="AO228" s="4"/>
      <c r="AP228" s="4"/>
      <c r="AQ228" s="3"/>
      <c r="AR228" s="5" t="str">
        <f>IF(AS228="","",COUNTA($X$10:AS228))</f>
        <v/>
      </c>
      <c r="AS228" s="9"/>
      <c r="AT228" s="9"/>
      <c r="AU228" s="9"/>
      <c r="AV228" s="9"/>
      <c r="AW228" s="9"/>
      <c r="AX228" s="9"/>
      <c r="AY228" s="4"/>
      <c r="AZ228" s="4"/>
      <c r="BA228" s="3"/>
    </row>
    <row r="229" spans="1:53" ht="20.25">
      <c r="A229" s="5" t="str">
        <f>IF(B229=0,"",COUNTA($B$10:B229))</f>
        <v/>
      </c>
      <c r="B229" s="9">
        <v>0</v>
      </c>
      <c r="C229" s="9"/>
      <c r="D229" s="9"/>
      <c r="E229" s="9"/>
      <c r="F229" s="9"/>
      <c r="G229" s="9"/>
      <c r="H229" s="4">
        <v>0</v>
      </c>
      <c r="I229" s="4" t="s">
        <v>116</v>
      </c>
      <c r="J229" s="3" t="s">
        <v>116</v>
      </c>
      <c r="K229" s="49" t="str">
        <f>IF(J229=1,COUNT($K$9:K228)+1,"")</f>
        <v/>
      </c>
      <c r="L229" s="50" t="str">
        <f>IF(J229=2,COUNT($L$9:L228)+1,"")</f>
        <v/>
      </c>
      <c r="M229" s="5" t="str">
        <f>IF(MAX($M$9:M228)&gt;=MAX($K$10:$K$300),"",MAX($M$9:M228)+1)</f>
        <v/>
      </c>
      <c r="N229" s="9" t="str">
        <f t="shared" si="390"/>
        <v/>
      </c>
      <c r="O229" s="9"/>
      <c r="P229" s="9"/>
      <c r="Q229" s="9"/>
      <c r="R229" s="9"/>
      <c r="S229" s="9"/>
      <c r="T229" s="4" t="str">
        <f t="shared" ref="T229:U229" si="444">IFERROR(IF($M229="","",INDEX($A$10:$J$300,MATCH($M229,$K$10:$K$300,0),COLUMN(H220))),"")</f>
        <v/>
      </c>
      <c r="U229" s="4" t="str">
        <f t="shared" si="444"/>
        <v/>
      </c>
      <c r="V229" s="3"/>
      <c r="W229" s="5" t="str">
        <f>IF(MAX($W$9:W228)&gt;=MAX($L$10:$L$300),"",MAX($W$9:W228)+1)</f>
        <v/>
      </c>
      <c r="X229" s="9" t="str">
        <f t="shared" si="392"/>
        <v/>
      </c>
      <c r="Y229" s="9"/>
      <c r="Z229" s="9"/>
      <c r="AA229" s="9"/>
      <c r="AB229" s="9"/>
      <c r="AC229" s="9"/>
      <c r="AD229" s="4" t="str">
        <f t="shared" ref="AD229:AE229" si="445">IFERROR(IF($W229="","",INDEX($A$10:$J$300,MATCH($W229,$L$10:$L$300,0),COLUMN(H220))),"")</f>
        <v/>
      </c>
      <c r="AE229" s="4" t="str">
        <f t="shared" si="445"/>
        <v/>
      </c>
      <c r="AF229" s="3"/>
      <c r="AH229" s="5" t="str">
        <f>IF(AI229="","",COUNTA($N$10:AI229))</f>
        <v/>
      </c>
      <c r="AI229" s="9"/>
      <c r="AJ229" s="9"/>
      <c r="AK229" s="9"/>
      <c r="AL229" s="9"/>
      <c r="AM229" s="9"/>
      <c r="AN229" s="9"/>
      <c r="AO229" s="4"/>
      <c r="AP229" s="4"/>
      <c r="AQ229" s="3"/>
      <c r="AR229" s="5" t="str">
        <f>IF(AS229="","",COUNTA($X$10:AS229))</f>
        <v/>
      </c>
      <c r="AS229" s="9"/>
      <c r="AT229" s="9"/>
      <c r="AU229" s="9"/>
      <c r="AV229" s="9"/>
      <c r="AW229" s="9"/>
      <c r="AX229" s="9"/>
      <c r="AY229" s="4"/>
      <c r="AZ229" s="4"/>
      <c r="BA229" s="3"/>
    </row>
    <row r="230" spans="1:53" ht="20.25">
      <c r="A230" s="5" t="str">
        <f>IF(B230=0,"",COUNTA($B$10:B230))</f>
        <v/>
      </c>
      <c r="B230" s="9">
        <v>0</v>
      </c>
      <c r="C230" s="9"/>
      <c r="D230" s="9"/>
      <c r="E230" s="9"/>
      <c r="F230" s="9"/>
      <c r="G230" s="9"/>
      <c r="H230" s="4">
        <v>0</v>
      </c>
      <c r="I230" s="4" t="s">
        <v>116</v>
      </c>
      <c r="J230" s="3" t="s">
        <v>116</v>
      </c>
      <c r="K230" s="49" t="str">
        <f>IF(J230=1,COUNT($K$9:K229)+1,"")</f>
        <v/>
      </c>
      <c r="L230" s="50" t="str">
        <f>IF(J230=2,COUNT($L$9:L229)+1,"")</f>
        <v/>
      </c>
      <c r="M230" s="5" t="str">
        <f>IF(MAX($M$9:M229)&gt;=MAX($K$10:$K$300),"",MAX($M$9:M229)+1)</f>
        <v/>
      </c>
      <c r="N230" s="9" t="str">
        <f t="shared" si="390"/>
        <v/>
      </c>
      <c r="O230" s="9"/>
      <c r="P230" s="9"/>
      <c r="Q230" s="9"/>
      <c r="R230" s="9"/>
      <c r="S230" s="9"/>
      <c r="T230" s="4" t="str">
        <f t="shared" ref="T230:U230" si="446">IFERROR(IF($M230="","",INDEX($A$10:$J$300,MATCH($M230,$K$10:$K$300,0),COLUMN(H221))),"")</f>
        <v/>
      </c>
      <c r="U230" s="4" t="str">
        <f t="shared" si="446"/>
        <v/>
      </c>
      <c r="V230" s="3"/>
      <c r="W230" s="5" t="str">
        <f>IF(MAX($W$9:W229)&gt;=MAX($L$10:$L$300),"",MAX($W$9:W229)+1)</f>
        <v/>
      </c>
      <c r="X230" s="9" t="str">
        <f t="shared" si="392"/>
        <v/>
      </c>
      <c r="Y230" s="9"/>
      <c r="Z230" s="9"/>
      <c r="AA230" s="9"/>
      <c r="AB230" s="9"/>
      <c r="AC230" s="9"/>
      <c r="AD230" s="4" t="str">
        <f t="shared" ref="AD230:AE230" si="447">IFERROR(IF($W230="","",INDEX($A$10:$J$300,MATCH($W230,$L$10:$L$300,0),COLUMN(H221))),"")</f>
        <v/>
      </c>
      <c r="AE230" s="4" t="str">
        <f t="shared" si="447"/>
        <v/>
      </c>
      <c r="AF230" s="3"/>
      <c r="AH230" s="5" t="str">
        <f>IF(AI230="","",COUNTA($N$10:AI230))</f>
        <v/>
      </c>
      <c r="AI230" s="9"/>
      <c r="AJ230" s="9"/>
      <c r="AK230" s="9"/>
      <c r="AL230" s="9"/>
      <c r="AM230" s="9"/>
      <c r="AN230" s="9"/>
      <c r="AO230" s="4"/>
      <c r="AP230" s="4"/>
      <c r="AQ230" s="3"/>
      <c r="AR230" s="5" t="str">
        <f>IF(AS230="","",COUNTA($X$10:AS230))</f>
        <v/>
      </c>
      <c r="AS230" s="9"/>
      <c r="AT230" s="9"/>
      <c r="AU230" s="9"/>
      <c r="AV230" s="9"/>
      <c r="AW230" s="9"/>
      <c r="AX230" s="9"/>
      <c r="AY230" s="4"/>
      <c r="AZ230" s="4"/>
      <c r="BA230" s="3"/>
    </row>
    <row r="231" spans="1:53" ht="20.25">
      <c r="A231" s="5" t="str">
        <f>IF(B231=0,"",COUNTA($B$10:B231))</f>
        <v/>
      </c>
      <c r="B231" s="9">
        <v>0</v>
      </c>
      <c r="C231" s="9"/>
      <c r="D231" s="9"/>
      <c r="E231" s="9"/>
      <c r="F231" s="9"/>
      <c r="G231" s="9"/>
      <c r="H231" s="4">
        <v>0</v>
      </c>
      <c r="I231" s="4" t="s">
        <v>116</v>
      </c>
      <c r="J231" s="3" t="s">
        <v>116</v>
      </c>
      <c r="K231" s="49" t="str">
        <f>IF(J231=1,COUNT($K$9:K230)+1,"")</f>
        <v/>
      </c>
      <c r="L231" s="50" t="str">
        <f>IF(J231=2,COUNT($L$9:L230)+1,"")</f>
        <v/>
      </c>
      <c r="M231" s="5" t="str">
        <f>IF(MAX($M$9:M230)&gt;=MAX($K$10:$K$300),"",MAX($M$9:M230)+1)</f>
        <v/>
      </c>
      <c r="N231" s="9" t="str">
        <f t="shared" si="390"/>
        <v/>
      </c>
      <c r="O231" s="9"/>
      <c r="P231" s="9"/>
      <c r="Q231" s="9"/>
      <c r="R231" s="9"/>
      <c r="S231" s="9"/>
      <c r="T231" s="4" t="str">
        <f t="shared" ref="T231:U231" si="448">IFERROR(IF($M231="","",INDEX($A$10:$J$300,MATCH($M231,$K$10:$K$300,0),COLUMN(H222))),"")</f>
        <v/>
      </c>
      <c r="U231" s="4" t="str">
        <f t="shared" si="448"/>
        <v/>
      </c>
      <c r="V231" s="3"/>
      <c r="W231" s="5" t="str">
        <f>IF(MAX($W$9:W230)&gt;=MAX($L$10:$L$300),"",MAX($W$9:W230)+1)</f>
        <v/>
      </c>
      <c r="X231" s="9" t="str">
        <f t="shared" si="392"/>
        <v/>
      </c>
      <c r="Y231" s="9"/>
      <c r="Z231" s="9"/>
      <c r="AA231" s="9"/>
      <c r="AB231" s="9"/>
      <c r="AC231" s="9"/>
      <c r="AD231" s="4" t="str">
        <f t="shared" ref="AD231:AE231" si="449">IFERROR(IF($W231="","",INDEX($A$10:$J$300,MATCH($W231,$L$10:$L$300,0),COLUMN(H222))),"")</f>
        <v/>
      </c>
      <c r="AE231" s="4" t="str">
        <f t="shared" si="449"/>
        <v/>
      </c>
      <c r="AF231" s="3"/>
      <c r="AH231" s="5" t="str">
        <f>IF(AI231="","",COUNTA($N$10:AI231))</f>
        <v/>
      </c>
      <c r="AI231" s="9"/>
      <c r="AJ231" s="9"/>
      <c r="AK231" s="9"/>
      <c r="AL231" s="9"/>
      <c r="AM231" s="9"/>
      <c r="AN231" s="9"/>
      <c r="AO231" s="4"/>
      <c r="AP231" s="4"/>
      <c r="AQ231" s="3"/>
      <c r="AR231" s="5" t="str">
        <f>IF(AS231="","",COUNTA($X$10:AS231))</f>
        <v/>
      </c>
      <c r="AS231" s="9"/>
      <c r="AT231" s="9"/>
      <c r="AU231" s="9"/>
      <c r="AV231" s="9"/>
      <c r="AW231" s="9"/>
      <c r="AX231" s="9"/>
      <c r="AY231" s="4"/>
      <c r="AZ231" s="4"/>
      <c r="BA231" s="3"/>
    </row>
    <row r="232" spans="1:53" ht="20.25">
      <c r="A232" s="5" t="str">
        <f>IF(B232=0,"",COUNTA($B$10:B232))</f>
        <v/>
      </c>
      <c r="B232" s="9">
        <v>0</v>
      </c>
      <c r="C232" s="9"/>
      <c r="D232" s="9"/>
      <c r="E232" s="9"/>
      <c r="F232" s="9"/>
      <c r="G232" s="9"/>
      <c r="H232" s="4">
        <v>0</v>
      </c>
      <c r="I232" s="4" t="s">
        <v>116</v>
      </c>
      <c r="J232" s="3" t="s">
        <v>116</v>
      </c>
      <c r="K232" s="49" t="str">
        <f>IF(J232=1,COUNT($K$9:K231)+1,"")</f>
        <v/>
      </c>
      <c r="L232" s="50" t="str">
        <f>IF(J232=2,COUNT($L$9:L231)+1,"")</f>
        <v/>
      </c>
      <c r="M232" s="5" t="str">
        <f>IF(MAX($M$9:M231)&gt;=MAX($K$10:$K$300),"",MAX($M$9:M231)+1)</f>
        <v/>
      </c>
      <c r="N232" s="9" t="str">
        <f t="shared" si="390"/>
        <v/>
      </c>
      <c r="O232" s="9"/>
      <c r="P232" s="9"/>
      <c r="Q232" s="9"/>
      <c r="R232" s="9"/>
      <c r="S232" s="9"/>
      <c r="T232" s="4" t="str">
        <f t="shared" ref="T232:U232" si="450">IFERROR(IF($M232="","",INDEX($A$10:$J$300,MATCH($M232,$K$10:$K$300,0),COLUMN(H223))),"")</f>
        <v/>
      </c>
      <c r="U232" s="4" t="str">
        <f t="shared" si="450"/>
        <v/>
      </c>
      <c r="V232" s="3"/>
      <c r="W232" s="5" t="str">
        <f>IF(MAX($W$9:W231)&gt;=MAX($L$10:$L$300),"",MAX($W$9:W231)+1)</f>
        <v/>
      </c>
      <c r="X232" s="9" t="str">
        <f t="shared" si="392"/>
        <v/>
      </c>
      <c r="Y232" s="9"/>
      <c r="Z232" s="9"/>
      <c r="AA232" s="9"/>
      <c r="AB232" s="9"/>
      <c r="AC232" s="9"/>
      <c r="AD232" s="4" t="str">
        <f t="shared" ref="AD232:AE232" si="451">IFERROR(IF($W232="","",INDEX($A$10:$J$300,MATCH($W232,$L$10:$L$300,0),COLUMN(H223))),"")</f>
        <v/>
      </c>
      <c r="AE232" s="4" t="str">
        <f t="shared" si="451"/>
        <v/>
      </c>
      <c r="AF232" s="3"/>
      <c r="AH232" s="5" t="str">
        <f>IF(AI232="","",COUNTA($N$10:AI232))</f>
        <v/>
      </c>
      <c r="AI232" s="9"/>
      <c r="AJ232" s="9"/>
      <c r="AK232" s="9"/>
      <c r="AL232" s="9"/>
      <c r="AM232" s="9"/>
      <c r="AN232" s="9"/>
      <c r="AO232" s="4"/>
      <c r="AP232" s="4"/>
      <c r="AQ232" s="3"/>
      <c r="AR232" s="5" t="str">
        <f>IF(AS232="","",COUNTA($X$10:AS232))</f>
        <v/>
      </c>
      <c r="AS232" s="9"/>
      <c r="AT232" s="9"/>
      <c r="AU232" s="9"/>
      <c r="AV232" s="9"/>
      <c r="AW232" s="9"/>
      <c r="AX232" s="9"/>
      <c r="AY232" s="4"/>
      <c r="AZ232" s="4"/>
      <c r="BA232" s="3"/>
    </row>
    <row r="233" spans="1:53" ht="20.25">
      <c r="A233" s="5" t="str">
        <f>IF(B233=0,"",COUNTA($B$10:B233))</f>
        <v/>
      </c>
      <c r="B233" s="9">
        <v>0</v>
      </c>
      <c r="C233" s="9"/>
      <c r="D233" s="9"/>
      <c r="E233" s="9"/>
      <c r="F233" s="9"/>
      <c r="G233" s="9"/>
      <c r="H233" s="4">
        <v>0</v>
      </c>
      <c r="I233" s="4" t="s">
        <v>116</v>
      </c>
      <c r="J233" s="3" t="s">
        <v>116</v>
      </c>
      <c r="K233" s="49" t="str">
        <f>IF(J233=1,COUNT($K$9:K232)+1,"")</f>
        <v/>
      </c>
      <c r="L233" s="50" t="str">
        <f>IF(J233=2,COUNT($L$9:L232)+1,"")</f>
        <v/>
      </c>
      <c r="M233" s="5" t="str">
        <f>IF(MAX($M$9:M232)&gt;=MAX($K$10:$K$300),"",MAX($M$9:M232)+1)</f>
        <v/>
      </c>
      <c r="N233" s="9" t="str">
        <f t="shared" si="390"/>
        <v/>
      </c>
      <c r="O233" s="9"/>
      <c r="P233" s="9"/>
      <c r="Q233" s="9"/>
      <c r="R233" s="9"/>
      <c r="S233" s="9"/>
      <c r="T233" s="4" t="str">
        <f t="shared" ref="T233:U233" si="452">IFERROR(IF($M233="","",INDEX($A$10:$J$300,MATCH($M233,$K$10:$K$300,0),COLUMN(H224))),"")</f>
        <v/>
      </c>
      <c r="U233" s="4" t="str">
        <f t="shared" si="452"/>
        <v/>
      </c>
      <c r="V233" s="3"/>
      <c r="W233" s="5" t="str">
        <f>IF(MAX($W$9:W232)&gt;=MAX($L$10:$L$300),"",MAX($W$9:W232)+1)</f>
        <v/>
      </c>
      <c r="X233" s="9" t="str">
        <f t="shared" si="392"/>
        <v/>
      </c>
      <c r="Y233" s="9"/>
      <c r="Z233" s="9"/>
      <c r="AA233" s="9"/>
      <c r="AB233" s="9"/>
      <c r="AC233" s="9"/>
      <c r="AD233" s="4" t="str">
        <f t="shared" ref="AD233:AE233" si="453">IFERROR(IF($W233="","",INDEX($A$10:$J$300,MATCH($W233,$L$10:$L$300,0),COLUMN(H224))),"")</f>
        <v/>
      </c>
      <c r="AE233" s="4" t="str">
        <f t="shared" si="453"/>
        <v/>
      </c>
      <c r="AF233" s="3"/>
      <c r="AH233" s="5" t="str">
        <f>IF(AI233="","",COUNTA($N$10:AI233))</f>
        <v/>
      </c>
      <c r="AI233" s="9"/>
      <c r="AJ233" s="9"/>
      <c r="AK233" s="9"/>
      <c r="AL233" s="9"/>
      <c r="AM233" s="9"/>
      <c r="AN233" s="9"/>
      <c r="AO233" s="4"/>
      <c r="AP233" s="4"/>
      <c r="AQ233" s="3"/>
      <c r="AR233" s="5" t="str">
        <f>IF(AS233="","",COUNTA($X$10:AS233))</f>
        <v/>
      </c>
      <c r="AS233" s="9"/>
      <c r="AT233" s="9"/>
      <c r="AU233" s="9"/>
      <c r="AV233" s="9"/>
      <c r="AW233" s="9"/>
      <c r="AX233" s="9"/>
      <c r="AY233" s="4"/>
      <c r="AZ233" s="4"/>
      <c r="BA233" s="3"/>
    </row>
    <row r="234" spans="1:53" ht="20.25">
      <c r="A234" s="5" t="str">
        <f>IF(B234=0,"",COUNTA($B$10:B234))</f>
        <v/>
      </c>
      <c r="B234" s="9">
        <v>0</v>
      </c>
      <c r="C234" s="9"/>
      <c r="D234" s="9"/>
      <c r="E234" s="9"/>
      <c r="F234" s="9"/>
      <c r="G234" s="9"/>
      <c r="H234" s="4">
        <v>0</v>
      </c>
      <c r="I234" s="4" t="s">
        <v>116</v>
      </c>
      <c r="J234" s="3" t="s">
        <v>116</v>
      </c>
      <c r="K234" s="49" t="str">
        <f>IF(J234=1,COUNT($K$9:K233)+1,"")</f>
        <v/>
      </c>
      <c r="L234" s="50" t="str">
        <f>IF(J234=2,COUNT($L$9:L233)+1,"")</f>
        <v/>
      </c>
      <c r="M234" s="5" t="str">
        <f>IF(MAX($M$9:M233)&gt;=MAX($K$10:$K$300),"",MAX($M$9:M233)+1)</f>
        <v/>
      </c>
      <c r="N234" s="9" t="str">
        <f t="shared" si="390"/>
        <v/>
      </c>
      <c r="O234" s="9"/>
      <c r="P234" s="9"/>
      <c r="Q234" s="9"/>
      <c r="R234" s="9"/>
      <c r="S234" s="9"/>
      <c r="T234" s="4" t="str">
        <f t="shared" ref="T234:U234" si="454">IFERROR(IF($M234="","",INDEX($A$10:$J$300,MATCH($M234,$K$10:$K$300,0),COLUMN(H225))),"")</f>
        <v/>
      </c>
      <c r="U234" s="4" t="str">
        <f t="shared" si="454"/>
        <v/>
      </c>
      <c r="V234" s="3"/>
      <c r="W234" s="5" t="str">
        <f>IF(MAX($W$9:W233)&gt;=MAX($L$10:$L$300),"",MAX($W$9:W233)+1)</f>
        <v/>
      </c>
      <c r="X234" s="9" t="str">
        <f t="shared" si="392"/>
        <v/>
      </c>
      <c r="Y234" s="9"/>
      <c r="Z234" s="9"/>
      <c r="AA234" s="9"/>
      <c r="AB234" s="9"/>
      <c r="AC234" s="9"/>
      <c r="AD234" s="4" t="str">
        <f t="shared" ref="AD234:AE234" si="455">IFERROR(IF($W234="","",INDEX($A$10:$J$300,MATCH($W234,$L$10:$L$300,0),COLUMN(H225))),"")</f>
        <v/>
      </c>
      <c r="AE234" s="4" t="str">
        <f t="shared" si="455"/>
        <v/>
      </c>
      <c r="AF234" s="3"/>
      <c r="AH234" s="5" t="str">
        <f>IF(AI234="","",COUNTA($N$10:AI234))</f>
        <v/>
      </c>
      <c r="AI234" s="9"/>
      <c r="AJ234" s="9"/>
      <c r="AK234" s="9"/>
      <c r="AL234" s="9"/>
      <c r="AM234" s="9"/>
      <c r="AN234" s="9"/>
      <c r="AO234" s="4"/>
      <c r="AP234" s="4"/>
      <c r="AQ234" s="3"/>
      <c r="AR234" s="5" t="str">
        <f>IF(AS234="","",COUNTA($X$10:AS234))</f>
        <v/>
      </c>
      <c r="AS234" s="9"/>
      <c r="AT234" s="9"/>
      <c r="AU234" s="9"/>
      <c r="AV234" s="9"/>
      <c r="AW234" s="9"/>
      <c r="AX234" s="9"/>
      <c r="AY234" s="4"/>
      <c r="AZ234" s="4"/>
      <c r="BA234" s="3"/>
    </row>
    <row r="235" spans="1:53" ht="20.25">
      <c r="A235" s="5" t="str">
        <f>IF(B235=0,"",COUNTA($B$10:B235))</f>
        <v/>
      </c>
      <c r="B235" s="9">
        <v>0</v>
      </c>
      <c r="C235" s="9"/>
      <c r="D235" s="9"/>
      <c r="E235" s="9"/>
      <c r="F235" s="9"/>
      <c r="G235" s="9"/>
      <c r="H235" s="4">
        <v>0</v>
      </c>
      <c r="I235" s="4" t="s">
        <v>116</v>
      </c>
      <c r="J235" s="3" t="s">
        <v>116</v>
      </c>
      <c r="K235" s="49" t="str">
        <f>IF(J235=1,COUNT($K$9:K234)+1,"")</f>
        <v/>
      </c>
      <c r="L235" s="50" t="str">
        <f>IF(J235=2,COUNT($L$9:L234)+1,"")</f>
        <v/>
      </c>
      <c r="M235" s="5" t="str">
        <f>IF(MAX($M$9:M234)&gt;=MAX($K$10:$K$300),"",MAX($M$9:M234)+1)</f>
        <v/>
      </c>
      <c r="N235" s="9" t="str">
        <f t="shared" si="390"/>
        <v/>
      </c>
      <c r="O235" s="9"/>
      <c r="P235" s="9"/>
      <c r="Q235" s="9"/>
      <c r="R235" s="9"/>
      <c r="S235" s="9"/>
      <c r="T235" s="4" t="str">
        <f t="shared" ref="T235:U235" si="456">IFERROR(IF($M235="","",INDEX($A$10:$J$300,MATCH($M235,$K$10:$K$300,0),COLUMN(H226))),"")</f>
        <v/>
      </c>
      <c r="U235" s="4" t="str">
        <f t="shared" si="456"/>
        <v/>
      </c>
      <c r="V235" s="3"/>
      <c r="W235" s="5" t="str">
        <f>IF(MAX($W$9:W234)&gt;=MAX($L$10:$L$300),"",MAX($W$9:W234)+1)</f>
        <v/>
      </c>
      <c r="X235" s="9" t="str">
        <f t="shared" si="392"/>
        <v/>
      </c>
      <c r="Y235" s="9"/>
      <c r="Z235" s="9"/>
      <c r="AA235" s="9"/>
      <c r="AB235" s="9"/>
      <c r="AC235" s="9"/>
      <c r="AD235" s="4" t="str">
        <f t="shared" ref="AD235:AE235" si="457">IFERROR(IF($W235="","",INDEX($A$10:$J$300,MATCH($W235,$L$10:$L$300,0),COLUMN(H226))),"")</f>
        <v/>
      </c>
      <c r="AE235" s="4" t="str">
        <f t="shared" si="457"/>
        <v/>
      </c>
      <c r="AF235" s="3"/>
      <c r="AH235" s="5" t="str">
        <f>IF(AI235="","",COUNTA($N$10:AI235))</f>
        <v/>
      </c>
      <c r="AI235" s="9"/>
      <c r="AJ235" s="9"/>
      <c r="AK235" s="9"/>
      <c r="AL235" s="9"/>
      <c r="AM235" s="9"/>
      <c r="AN235" s="9"/>
      <c r="AO235" s="4"/>
      <c r="AP235" s="4"/>
      <c r="AQ235" s="3"/>
      <c r="AR235" s="5" t="str">
        <f>IF(AS235="","",COUNTA($X$10:AS235))</f>
        <v/>
      </c>
      <c r="AS235" s="9"/>
      <c r="AT235" s="9"/>
      <c r="AU235" s="9"/>
      <c r="AV235" s="9"/>
      <c r="AW235" s="9"/>
      <c r="AX235" s="9"/>
      <c r="AY235" s="4"/>
      <c r="AZ235" s="4"/>
      <c r="BA235" s="3"/>
    </row>
    <row r="236" spans="1:53" ht="20.25">
      <c r="A236" s="5" t="str">
        <f>IF(B236=0,"",COUNTA($B$10:B236))</f>
        <v/>
      </c>
      <c r="B236" s="9">
        <v>0</v>
      </c>
      <c r="C236" s="9"/>
      <c r="D236" s="9"/>
      <c r="E236" s="9"/>
      <c r="F236" s="9"/>
      <c r="G236" s="9"/>
      <c r="H236" s="4">
        <v>0</v>
      </c>
      <c r="I236" s="4" t="s">
        <v>116</v>
      </c>
      <c r="J236" s="3" t="s">
        <v>116</v>
      </c>
      <c r="K236" s="49" t="str">
        <f>IF(J236=1,COUNT($K$9:K235)+1,"")</f>
        <v/>
      </c>
      <c r="L236" s="50" t="str">
        <f>IF(J236=2,COUNT($L$9:L235)+1,"")</f>
        <v/>
      </c>
      <c r="M236" s="5" t="str">
        <f>IF(MAX($M$9:M235)&gt;=MAX($K$10:$K$300),"",MAX($M$9:M235)+1)</f>
        <v/>
      </c>
      <c r="N236" s="9" t="str">
        <f t="shared" si="390"/>
        <v/>
      </c>
      <c r="O236" s="9"/>
      <c r="P236" s="9"/>
      <c r="Q236" s="9"/>
      <c r="R236" s="9"/>
      <c r="S236" s="9"/>
      <c r="T236" s="4" t="str">
        <f t="shared" ref="T236:U236" si="458">IFERROR(IF($M236="","",INDEX($A$10:$J$300,MATCH($M236,$K$10:$K$300,0),COLUMN(H227))),"")</f>
        <v/>
      </c>
      <c r="U236" s="4" t="str">
        <f t="shared" si="458"/>
        <v/>
      </c>
      <c r="V236" s="3"/>
      <c r="W236" s="5" t="str">
        <f>IF(MAX($W$9:W235)&gt;=MAX($L$10:$L$300),"",MAX($W$9:W235)+1)</f>
        <v/>
      </c>
      <c r="X236" s="9" t="str">
        <f t="shared" si="392"/>
        <v/>
      </c>
      <c r="Y236" s="9"/>
      <c r="Z236" s="9"/>
      <c r="AA236" s="9"/>
      <c r="AB236" s="9"/>
      <c r="AC236" s="9"/>
      <c r="AD236" s="4" t="str">
        <f t="shared" ref="AD236:AE236" si="459">IFERROR(IF($W236="","",INDEX($A$10:$J$300,MATCH($W236,$L$10:$L$300,0),COLUMN(H227))),"")</f>
        <v/>
      </c>
      <c r="AE236" s="4" t="str">
        <f t="shared" si="459"/>
        <v/>
      </c>
      <c r="AF236" s="3"/>
      <c r="AH236" s="5" t="str">
        <f>IF(AI236="","",COUNTA($N$10:AI236))</f>
        <v/>
      </c>
      <c r="AI236" s="9"/>
      <c r="AJ236" s="9"/>
      <c r="AK236" s="9"/>
      <c r="AL236" s="9"/>
      <c r="AM236" s="9"/>
      <c r="AN236" s="9"/>
      <c r="AO236" s="4"/>
      <c r="AP236" s="4"/>
      <c r="AQ236" s="3"/>
      <c r="AR236" s="5" t="str">
        <f>IF(AS236="","",COUNTA($X$10:AS236))</f>
        <v/>
      </c>
      <c r="AS236" s="9"/>
      <c r="AT236" s="9"/>
      <c r="AU236" s="9"/>
      <c r="AV236" s="9"/>
      <c r="AW236" s="9"/>
      <c r="AX236" s="9"/>
      <c r="AY236" s="4"/>
      <c r="AZ236" s="4"/>
      <c r="BA236" s="3"/>
    </row>
    <row r="237" spans="1:53" ht="20.25">
      <c r="A237" s="5" t="str">
        <f>IF(B237=0,"",COUNTA($B$10:B237))</f>
        <v/>
      </c>
      <c r="B237" s="9">
        <v>0</v>
      </c>
      <c r="C237" s="9"/>
      <c r="D237" s="9"/>
      <c r="E237" s="9"/>
      <c r="F237" s="9"/>
      <c r="G237" s="9"/>
      <c r="H237" s="4">
        <v>0</v>
      </c>
      <c r="I237" s="4" t="s">
        <v>116</v>
      </c>
      <c r="J237" s="3" t="s">
        <v>116</v>
      </c>
      <c r="K237" s="49" t="str">
        <f>IF(J237=1,COUNT($K$9:K236)+1,"")</f>
        <v/>
      </c>
      <c r="L237" s="50" t="str">
        <f>IF(J237=2,COUNT($L$9:L236)+1,"")</f>
        <v/>
      </c>
      <c r="M237" s="5" t="str">
        <f>IF(MAX($M$9:M236)&gt;=MAX($K$10:$K$300),"",MAX($M$9:M236)+1)</f>
        <v/>
      </c>
      <c r="N237" s="9" t="str">
        <f t="shared" si="390"/>
        <v/>
      </c>
      <c r="O237" s="9"/>
      <c r="P237" s="9"/>
      <c r="Q237" s="9"/>
      <c r="R237" s="9"/>
      <c r="S237" s="9"/>
      <c r="T237" s="4" t="str">
        <f t="shared" ref="T237:U237" si="460">IFERROR(IF($M237="","",INDEX($A$10:$J$300,MATCH($M237,$K$10:$K$300,0),COLUMN(H228))),"")</f>
        <v/>
      </c>
      <c r="U237" s="4" t="str">
        <f t="shared" si="460"/>
        <v/>
      </c>
      <c r="V237" s="3"/>
      <c r="W237" s="5" t="str">
        <f>IF(MAX($W$9:W236)&gt;=MAX($L$10:$L$300),"",MAX($W$9:W236)+1)</f>
        <v/>
      </c>
      <c r="X237" s="9" t="str">
        <f t="shared" si="392"/>
        <v/>
      </c>
      <c r="Y237" s="9"/>
      <c r="Z237" s="9"/>
      <c r="AA237" s="9"/>
      <c r="AB237" s="9"/>
      <c r="AC237" s="9"/>
      <c r="AD237" s="4" t="str">
        <f t="shared" ref="AD237:AE237" si="461">IFERROR(IF($W237="","",INDEX($A$10:$J$300,MATCH($W237,$L$10:$L$300,0),COLUMN(H228))),"")</f>
        <v/>
      </c>
      <c r="AE237" s="4" t="str">
        <f t="shared" si="461"/>
        <v/>
      </c>
      <c r="AF237" s="3"/>
      <c r="AH237" s="5" t="str">
        <f>IF(AI237="","",COUNTA($N$10:AI237))</f>
        <v/>
      </c>
      <c r="AI237" s="9"/>
      <c r="AJ237" s="9"/>
      <c r="AK237" s="9"/>
      <c r="AL237" s="9"/>
      <c r="AM237" s="9"/>
      <c r="AN237" s="9"/>
      <c r="AO237" s="4"/>
      <c r="AP237" s="4"/>
      <c r="AQ237" s="3"/>
      <c r="AR237" s="5" t="str">
        <f>IF(AS237="","",COUNTA($X$10:AS237))</f>
        <v/>
      </c>
      <c r="AS237" s="9"/>
      <c r="AT237" s="9"/>
      <c r="AU237" s="9"/>
      <c r="AV237" s="9"/>
      <c r="AW237" s="9"/>
      <c r="AX237" s="9"/>
      <c r="AY237" s="4"/>
      <c r="AZ237" s="4"/>
      <c r="BA237" s="3"/>
    </row>
    <row r="238" spans="1:53" ht="20.25">
      <c r="A238" s="5" t="str">
        <f>IF(B238=0,"",COUNTA($B$10:B238))</f>
        <v/>
      </c>
      <c r="B238" s="9">
        <v>0</v>
      </c>
      <c r="C238" s="9"/>
      <c r="D238" s="9"/>
      <c r="E238" s="9"/>
      <c r="F238" s="9"/>
      <c r="G238" s="9"/>
      <c r="H238" s="4">
        <v>0</v>
      </c>
      <c r="I238" s="4" t="s">
        <v>116</v>
      </c>
      <c r="J238" s="3" t="s">
        <v>116</v>
      </c>
      <c r="K238" s="49" t="str">
        <f>IF(J238=1,COUNT($K$9:K237)+1,"")</f>
        <v/>
      </c>
      <c r="L238" s="50" t="str">
        <f>IF(J238=2,COUNT($L$9:L237)+1,"")</f>
        <v/>
      </c>
      <c r="M238" s="5" t="str">
        <f>IF(MAX($M$9:M237)&gt;=MAX($K$10:$K$300),"",MAX($M$9:M237)+1)</f>
        <v/>
      </c>
      <c r="N238" s="9" t="str">
        <f t="shared" si="390"/>
        <v/>
      </c>
      <c r="O238" s="9"/>
      <c r="P238" s="9"/>
      <c r="Q238" s="9"/>
      <c r="R238" s="9"/>
      <c r="S238" s="9"/>
      <c r="T238" s="4" t="str">
        <f t="shared" ref="T238:U238" si="462">IFERROR(IF($M238="","",INDEX($A$10:$J$300,MATCH($M238,$K$10:$K$300,0),COLUMN(H229))),"")</f>
        <v/>
      </c>
      <c r="U238" s="4" t="str">
        <f t="shared" si="462"/>
        <v/>
      </c>
      <c r="V238" s="3"/>
      <c r="W238" s="5" t="str">
        <f>IF(MAX($W$9:W237)&gt;=MAX($L$10:$L$300),"",MAX($W$9:W237)+1)</f>
        <v/>
      </c>
      <c r="X238" s="9" t="str">
        <f t="shared" si="392"/>
        <v/>
      </c>
      <c r="Y238" s="9"/>
      <c r="Z238" s="9"/>
      <c r="AA238" s="9"/>
      <c r="AB238" s="9"/>
      <c r="AC238" s="9"/>
      <c r="AD238" s="4" t="str">
        <f t="shared" ref="AD238:AE238" si="463">IFERROR(IF($W238="","",INDEX($A$10:$J$300,MATCH($W238,$L$10:$L$300,0),COLUMN(H229))),"")</f>
        <v/>
      </c>
      <c r="AE238" s="4" t="str">
        <f t="shared" si="463"/>
        <v/>
      </c>
      <c r="AF238" s="3"/>
      <c r="AH238" s="5" t="str">
        <f>IF(AI238="","",COUNTA($N$10:AI238))</f>
        <v/>
      </c>
      <c r="AI238" s="9"/>
      <c r="AJ238" s="9"/>
      <c r="AK238" s="9"/>
      <c r="AL238" s="9"/>
      <c r="AM238" s="9"/>
      <c r="AN238" s="9"/>
      <c r="AO238" s="4"/>
      <c r="AP238" s="4"/>
      <c r="AQ238" s="3"/>
      <c r="AR238" s="5" t="str">
        <f>IF(AS238="","",COUNTA($X$10:AS238))</f>
        <v/>
      </c>
      <c r="AS238" s="9"/>
      <c r="AT238" s="9"/>
      <c r="AU238" s="9"/>
      <c r="AV238" s="9"/>
      <c r="AW238" s="9"/>
      <c r="AX238" s="9"/>
      <c r="AY238" s="4"/>
      <c r="AZ238" s="4"/>
      <c r="BA238" s="3"/>
    </row>
    <row r="239" spans="1:53" ht="20.25">
      <c r="A239" s="5" t="str">
        <f>IF(B239=0,"",COUNTA($B$10:B239))</f>
        <v/>
      </c>
      <c r="B239" s="9">
        <v>0</v>
      </c>
      <c r="C239" s="9"/>
      <c r="D239" s="9"/>
      <c r="E239" s="9"/>
      <c r="F239" s="9"/>
      <c r="G239" s="9"/>
      <c r="H239" s="4">
        <v>0</v>
      </c>
      <c r="I239" s="4" t="s">
        <v>116</v>
      </c>
      <c r="J239" s="3" t="s">
        <v>116</v>
      </c>
      <c r="K239" s="49" t="str">
        <f>IF(J239=1,COUNT($K$9:K238)+1,"")</f>
        <v/>
      </c>
      <c r="L239" s="50" t="str">
        <f>IF(J239=2,COUNT($L$9:L238)+1,"")</f>
        <v/>
      </c>
      <c r="M239" s="5" t="str">
        <f>IF(MAX($M$9:M238)&gt;=MAX($K$10:$K$300),"",MAX($M$9:M238)+1)</f>
        <v/>
      </c>
      <c r="N239" s="9" t="str">
        <f t="shared" si="390"/>
        <v/>
      </c>
      <c r="O239" s="9"/>
      <c r="P239" s="9"/>
      <c r="Q239" s="9"/>
      <c r="R239" s="9"/>
      <c r="S239" s="9"/>
      <c r="T239" s="4" t="str">
        <f t="shared" ref="T239:U239" si="464">IFERROR(IF($M239="","",INDEX($A$10:$J$300,MATCH($M239,$K$10:$K$300,0),COLUMN(H230))),"")</f>
        <v/>
      </c>
      <c r="U239" s="4" t="str">
        <f t="shared" si="464"/>
        <v/>
      </c>
      <c r="V239" s="3"/>
      <c r="W239" s="5" t="str">
        <f>IF(MAX($W$9:W238)&gt;=MAX($L$10:$L$300),"",MAX($W$9:W238)+1)</f>
        <v/>
      </c>
      <c r="X239" s="9" t="str">
        <f t="shared" si="392"/>
        <v/>
      </c>
      <c r="Y239" s="9"/>
      <c r="Z239" s="9"/>
      <c r="AA239" s="9"/>
      <c r="AB239" s="9"/>
      <c r="AC239" s="9"/>
      <c r="AD239" s="4" t="str">
        <f t="shared" ref="AD239:AE239" si="465">IFERROR(IF($W239="","",INDEX($A$10:$J$300,MATCH($W239,$L$10:$L$300,0),COLUMN(H230))),"")</f>
        <v/>
      </c>
      <c r="AE239" s="4" t="str">
        <f t="shared" si="465"/>
        <v/>
      </c>
      <c r="AF239" s="3"/>
      <c r="AH239" s="5" t="str">
        <f>IF(AI239="","",COUNTA($N$10:AI239))</f>
        <v/>
      </c>
      <c r="AI239" s="9"/>
      <c r="AJ239" s="9"/>
      <c r="AK239" s="9"/>
      <c r="AL239" s="9"/>
      <c r="AM239" s="9"/>
      <c r="AN239" s="9"/>
      <c r="AO239" s="4"/>
      <c r="AP239" s="4"/>
      <c r="AQ239" s="3"/>
      <c r="AR239" s="5" t="str">
        <f>IF(AS239="","",COUNTA($X$10:AS239))</f>
        <v/>
      </c>
      <c r="AS239" s="9"/>
      <c r="AT239" s="9"/>
      <c r="AU239" s="9"/>
      <c r="AV239" s="9"/>
      <c r="AW239" s="9"/>
      <c r="AX239" s="9"/>
      <c r="AY239" s="4"/>
      <c r="AZ239" s="4"/>
      <c r="BA239" s="3"/>
    </row>
    <row r="240" spans="1:53" ht="20.25">
      <c r="A240" s="5" t="str">
        <f>IF(B240=0,"",COUNTA($B$10:B240))</f>
        <v/>
      </c>
      <c r="B240" s="9">
        <v>0</v>
      </c>
      <c r="C240" s="9"/>
      <c r="D240" s="9"/>
      <c r="E240" s="9"/>
      <c r="F240" s="9"/>
      <c r="G240" s="9"/>
      <c r="H240" s="4">
        <v>0</v>
      </c>
      <c r="I240" s="4" t="s">
        <v>116</v>
      </c>
      <c r="J240" s="3" t="s">
        <v>116</v>
      </c>
      <c r="K240" s="49" t="str">
        <f>IF(J240=1,COUNT($K$9:K239)+1,"")</f>
        <v/>
      </c>
      <c r="L240" s="50" t="str">
        <f>IF(J240=2,COUNT($L$9:L239)+1,"")</f>
        <v/>
      </c>
      <c r="M240" s="5" t="str">
        <f>IF(MAX($M$9:M239)&gt;=MAX($K$10:$K$300),"",MAX($M$9:M239)+1)</f>
        <v/>
      </c>
      <c r="N240" s="9" t="str">
        <f t="shared" si="390"/>
        <v/>
      </c>
      <c r="O240" s="9"/>
      <c r="P240" s="9"/>
      <c r="Q240" s="9"/>
      <c r="R240" s="9"/>
      <c r="S240" s="9"/>
      <c r="T240" s="4" t="str">
        <f t="shared" ref="T240:U240" si="466">IFERROR(IF($M240="","",INDEX($A$10:$J$300,MATCH($M240,$K$10:$K$300,0),COLUMN(H231))),"")</f>
        <v/>
      </c>
      <c r="U240" s="4" t="str">
        <f t="shared" si="466"/>
        <v/>
      </c>
      <c r="V240" s="3"/>
      <c r="W240" s="5" t="str">
        <f>IF(MAX($W$9:W239)&gt;=MAX($L$10:$L$300),"",MAX($W$9:W239)+1)</f>
        <v/>
      </c>
      <c r="X240" s="9" t="str">
        <f t="shared" si="392"/>
        <v/>
      </c>
      <c r="Y240" s="9"/>
      <c r="Z240" s="9"/>
      <c r="AA240" s="9"/>
      <c r="AB240" s="9"/>
      <c r="AC240" s="9"/>
      <c r="AD240" s="4" t="str">
        <f t="shared" ref="AD240:AE240" si="467">IFERROR(IF($W240="","",INDEX($A$10:$J$300,MATCH($W240,$L$10:$L$300,0),COLUMN(H231))),"")</f>
        <v/>
      </c>
      <c r="AE240" s="4" t="str">
        <f t="shared" si="467"/>
        <v/>
      </c>
      <c r="AF240" s="3"/>
      <c r="AH240" s="5" t="str">
        <f>IF(AI240="","",COUNTA($N$10:AI240))</f>
        <v/>
      </c>
      <c r="AI240" s="9"/>
      <c r="AJ240" s="9"/>
      <c r="AK240" s="9"/>
      <c r="AL240" s="9"/>
      <c r="AM240" s="9"/>
      <c r="AN240" s="9"/>
      <c r="AO240" s="4"/>
      <c r="AP240" s="4"/>
      <c r="AQ240" s="3"/>
      <c r="AR240" s="5" t="str">
        <f>IF(AS240="","",COUNTA($X$10:AS240))</f>
        <v/>
      </c>
      <c r="AS240" s="9"/>
      <c r="AT240" s="9"/>
      <c r="AU240" s="9"/>
      <c r="AV240" s="9"/>
      <c r="AW240" s="9"/>
      <c r="AX240" s="9"/>
      <c r="AY240" s="4"/>
      <c r="AZ240" s="4"/>
      <c r="BA240" s="3"/>
    </row>
    <row r="241" spans="1:53" ht="20.25">
      <c r="A241" s="5" t="str">
        <f>IF(B241=0,"",COUNTA($B$10:B241))</f>
        <v/>
      </c>
      <c r="B241" s="9">
        <v>0</v>
      </c>
      <c r="C241" s="9"/>
      <c r="D241" s="9"/>
      <c r="E241" s="9"/>
      <c r="F241" s="9"/>
      <c r="G241" s="9"/>
      <c r="H241" s="4">
        <v>0</v>
      </c>
      <c r="I241" s="4" t="s">
        <v>116</v>
      </c>
      <c r="J241" s="3" t="s">
        <v>116</v>
      </c>
      <c r="K241" s="49" t="str">
        <f>IF(J241=1,COUNT($K$9:K240)+1,"")</f>
        <v/>
      </c>
      <c r="L241" s="50" t="str">
        <f>IF(J241=2,COUNT($L$9:L240)+1,"")</f>
        <v/>
      </c>
      <c r="M241" s="5" t="str">
        <f>IF(MAX($M$9:M240)&gt;=MAX($K$10:$K$300),"",MAX($M$9:M240)+1)</f>
        <v/>
      </c>
      <c r="N241" s="9" t="str">
        <f t="shared" si="390"/>
        <v/>
      </c>
      <c r="O241" s="9"/>
      <c r="P241" s="9"/>
      <c r="Q241" s="9"/>
      <c r="R241" s="9"/>
      <c r="S241" s="9"/>
      <c r="T241" s="4" t="str">
        <f t="shared" ref="T241:U241" si="468">IFERROR(IF($M241="","",INDEX($A$10:$J$300,MATCH($M241,$K$10:$K$300,0),COLUMN(H232))),"")</f>
        <v/>
      </c>
      <c r="U241" s="4" t="str">
        <f t="shared" si="468"/>
        <v/>
      </c>
      <c r="V241" s="3"/>
      <c r="W241" s="5" t="str">
        <f>IF(MAX($W$9:W240)&gt;=MAX($L$10:$L$300),"",MAX($W$9:W240)+1)</f>
        <v/>
      </c>
      <c r="X241" s="9" t="str">
        <f t="shared" si="392"/>
        <v/>
      </c>
      <c r="Y241" s="9"/>
      <c r="Z241" s="9"/>
      <c r="AA241" s="9"/>
      <c r="AB241" s="9"/>
      <c r="AC241" s="9"/>
      <c r="AD241" s="4" t="str">
        <f t="shared" ref="AD241:AE241" si="469">IFERROR(IF($W241="","",INDEX($A$10:$J$300,MATCH($W241,$L$10:$L$300,0),COLUMN(H232))),"")</f>
        <v/>
      </c>
      <c r="AE241" s="4" t="str">
        <f t="shared" si="469"/>
        <v/>
      </c>
      <c r="AF241" s="3"/>
      <c r="AH241" s="5" t="str">
        <f>IF(AI241="","",COUNTA($N$10:AI241))</f>
        <v/>
      </c>
      <c r="AI241" s="9"/>
      <c r="AJ241" s="9"/>
      <c r="AK241" s="9"/>
      <c r="AL241" s="9"/>
      <c r="AM241" s="9"/>
      <c r="AN241" s="9"/>
      <c r="AO241" s="4"/>
      <c r="AP241" s="4"/>
      <c r="AQ241" s="3"/>
      <c r="AR241" s="5" t="str">
        <f>IF(AS241="","",COUNTA($X$10:AS241))</f>
        <v/>
      </c>
      <c r="AS241" s="9"/>
      <c r="AT241" s="9"/>
      <c r="AU241" s="9"/>
      <c r="AV241" s="9"/>
      <c r="AW241" s="9"/>
      <c r="AX241" s="9"/>
      <c r="AY241" s="4"/>
      <c r="AZ241" s="4"/>
      <c r="BA241" s="3"/>
    </row>
    <row r="242" spans="1:53" ht="20.25">
      <c r="A242" s="5" t="str">
        <f>IF(B242=0,"",COUNTA($B$10:B242))</f>
        <v/>
      </c>
      <c r="B242" s="9">
        <v>0</v>
      </c>
      <c r="C242" s="9"/>
      <c r="D242" s="9"/>
      <c r="E242" s="9"/>
      <c r="F242" s="9"/>
      <c r="G242" s="9"/>
      <c r="H242" s="4">
        <v>0</v>
      </c>
      <c r="I242" s="4" t="s">
        <v>116</v>
      </c>
      <c r="J242" s="3" t="s">
        <v>116</v>
      </c>
      <c r="K242" s="49" t="str">
        <f>IF(J242=1,COUNT($K$9:K241)+1,"")</f>
        <v/>
      </c>
      <c r="L242" s="50" t="str">
        <f>IF(J242=2,COUNT($L$9:L241)+1,"")</f>
        <v/>
      </c>
      <c r="M242" s="5" t="str">
        <f>IF(MAX($M$9:M241)&gt;=MAX($K$10:$K$300),"",MAX($M$9:M241)+1)</f>
        <v/>
      </c>
      <c r="N242" s="9" t="str">
        <f t="shared" si="390"/>
        <v/>
      </c>
      <c r="O242" s="9"/>
      <c r="P242" s="9"/>
      <c r="Q242" s="9"/>
      <c r="R242" s="9"/>
      <c r="S242" s="9"/>
      <c r="T242" s="4" t="str">
        <f t="shared" ref="T242:U242" si="470">IFERROR(IF($M242="","",INDEX($A$10:$J$300,MATCH($M242,$K$10:$K$300,0),COLUMN(H233))),"")</f>
        <v/>
      </c>
      <c r="U242" s="4" t="str">
        <f t="shared" si="470"/>
        <v/>
      </c>
      <c r="V242" s="3"/>
      <c r="W242" s="5" t="str">
        <f>IF(MAX($W$9:W241)&gt;=MAX($L$10:$L$300),"",MAX($W$9:W241)+1)</f>
        <v/>
      </c>
      <c r="X242" s="9" t="str">
        <f t="shared" si="392"/>
        <v/>
      </c>
      <c r="Y242" s="9"/>
      <c r="Z242" s="9"/>
      <c r="AA242" s="9"/>
      <c r="AB242" s="9"/>
      <c r="AC242" s="9"/>
      <c r="AD242" s="4" t="str">
        <f t="shared" ref="AD242:AE242" si="471">IFERROR(IF($W242="","",INDEX($A$10:$J$300,MATCH($W242,$L$10:$L$300,0),COLUMN(H233))),"")</f>
        <v/>
      </c>
      <c r="AE242" s="4" t="str">
        <f t="shared" si="471"/>
        <v/>
      </c>
      <c r="AF242" s="3"/>
      <c r="AH242" s="5" t="str">
        <f>IF(AI242="","",COUNTA($N$10:AI242))</f>
        <v/>
      </c>
      <c r="AI242" s="9"/>
      <c r="AJ242" s="9"/>
      <c r="AK242" s="9"/>
      <c r="AL242" s="9"/>
      <c r="AM242" s="9"/>
      <c r="AN242" s="9"/>
      <c r="AO242" s="4"/>
      <c r="AP242" s="4"/>
      <c r="AQ242" s="3"/>
      <c r="AR242" s="5" t="str">
        <f>IF(AS242="","",COUNTA($X$10:AS242))</f>
        <v/>
      </c>
      <c r="AS242" s="9"/>
      <c r="AT242" s="9"/>
      <c r="AU242" s="9"/>
      <c r="AV242" s="9"/>
      <c r="AW242" s="9"/>
      <c r="AX242" s="9"/>
      <c r="AY242" s="4"/>
      <c r="AZ242" s="4"/>
      <c r="BA242" s="3"/>
    </row>
    <row r="243" spans="1:53" ht="20.25">
      <c r="A243" s="5" t="str">
        <f>IF(B243=0,"",COUNTA($B$10:B243))</f>
        <v/>
      </c>
      <c r="B243" s="9">
        <v>0</v>
      </c>
      <c r="C243" s="9"/>
      <c r="D243" s="9"/>
      <c r="E243" s="9"/>
      <c r="F243" s="9"/>
      <c r="G243" s="9"/>
      <c r="H243" s="4">
        <v>0</v>
      </c>
      <c r="I243" s="4" t="s">
        <v>116</v>
      </c>
      <c r="J243" s="3" t="s">
        <v>116</v>
      </c>
      <c r="K243" s="49" t="str">
        <f>IF(J243=1,COUNT($K$9:K242)+1,"")</f>
        <v/>
      </c>
      <c r="L243" s="50" t="str">
        <f>IF(J243=2,COUNT($L$9:L242)+1,"")</f>
        <v/>
      </c>
      <c r="M243" s="5" t="str">
        <f>IF(MAX($M$9:M242)&gt;=MAX($K$10:$K$300),"",MAX($M$9:M242)+1)</f>
        <v/>
      </c>
      <c r="N243" s="9" t="str">
        <f t="shared" si="390"/>
        <v/>
      </c>
      <c r="O243" s="9"/>
      <c r="P243" s="9"/>
      <c r="Q243" s="9"/>
      <c r="R243" s="9"/>
      <c r="S243" s="9"/>
      <c r="T243" s="4" t="str">
        <f t="shared" ref="T243:U243" si="472">IFERROR(IF($M243="","",INDEX($A$10:$J$300,MATCH($M243,$K$10:$K$300,0),COLUMN(H234))),"")</f>
        <v/>
      </c>
      <c r="U243" s="4" t="str">
        <f t="shared" si="472"/>
        <v/>
      </c>
      <c r="V243" s="3"/>
      <c r="W243" s="5" t="str">
        <f>IF(MAX($W$9:W242)&gt;=MAX($L$10:$L$300),"",MAX($W$9:W242)+1)</f>
        <v/>
      </c>
      <c r="X243" s="9" t="str">
        <f t="shared" si="392"/>
        <v/>
      </c>
      <c r="Y243" s="9"/>
      <c r="Z243" s="9"/>
      <c r="AA243" s="9"/>
      <c r="AB243" s="9"/>
      <c r="AC243" s="9"/>
      <c r="AD243" s="4" t="str">
        <f t="shared" ref="AD243:AE243" si="473">IFERROR(IF($W243="","",INDEX($A$10:$J$300,MATCH($W243,$L$10:$L$300,0),COLUMN(H234))),"")</f>
        <v/>
      </c>
      <c r="AE243" s="4" t="str">
        <f t="shared" si="473"/>
        <v/>
      </c>
      <c r="AF243" s="3"/>
      <c r="AH243" s="5" t="str">
        <f>IF(AI243="","",COUNTA($N$10:AI243))</f>
        <v/>
      </c>
      <c r="AI243" s="9"/>
      <c r="AJ243" s="9"/>
      <c r="AK243" s="9"/>
      <c r="AL243" s="9"/>
      <c r="AM243" s="9"/>
      <c r="AN243" s="9"/>
      <c r="AO243" s="4"/>
      <c r="AP243" s="4"/>
      <c r="AQ243" s="3"/>
      <c r="AR243" s="5" t="str">
        <f>IF(AS243="","",COUNTA($X$10:AS243))</f>
        <v/>
      </c>
      <c r="AS243" s="9"/>
      <c r="AT243" s="9"/>
      <c r="AU243" s="9"/>
      <c r="AV243" s="9"/>
      <c r="AW243" s="9"/>
      <c r="AX243" s="9"/>
      <c r="AY243" s="4"/>
      <c r="AZ243" s="4"/>
      <c r="BA243" s="3"/>
    </row>
    <row r="244" spans="1:53" ht="20.25">
      <c r="A244" s="5" t="str">
        <f>IF(B244=0,"",COUNTA($B$10:B244))</f>
        <v/>
      </c>
      <c r="B244" s="9">
        <v>0</v>
      </c>
      <c r="C244" s="9"/>
      <c r="D244" s="9"/>
      <c r="E244" s="9"/>
      <c r="F244" s="9"/>
      <c r="G244" s="9"/>
      <c r="H244" s="4">
        <v>0</v>
      </c>
      <c r="I244" s="4" t="s">
        <v>116</v>
      </c>
      <c r="J244" s="3" t="s">
        <v>116</v>
      </c>
      <c r="K244" s="49" t="str">
        <f>IF(J244=1,COUNT($K$9:K243)+1,"")</f>
        <v/>
      </c>
      <c r="L244" s="50" t="str">
        <f>IF(J244=2,COUNT($L$9:L243)+1,"")</f>
        <v/>
      </c>
      <c r="M244" s="5" t="str">
        <f>IF(MAX($M$9:M243)&gt;=MAX($K$10:$K$300),"",MAX($M$9:M243)+1)</f>
        <v/>
      </c>
      <c r="N244" s="9" t="str">
        <f t="shared" si="390"/>
        <v/>
      </c>
      <c r="O244" s="9"/>
      <c r="P244" s="9"/>
      <c r="Q244" s="9"/>
      <c r="R244" s="9"/>
      <c r="S244" s="9"/>
      <c r="T244" s="4" t="str">
        <f t="shared" ref="T244:U244" si="474">IFERROR(IF($M244="","",INDEX($A$10:$J$300,MATCH($M244,$K$10:$K$300,0),COLUMN(H235))),"")</f>
        <v/>
      </c>
      <c r="U244" s="4" t="str">
        <f t="shared" si="474"/>
        <v/>
      </c>
      <c r="V244" s="3"/>
      <c r="W244" s="5" t="str">
        <f>IF(MAX($W$9:W243)&gt;=MAX($L$10:$L$300),"",MAX($W$9:W243)+1)</f>
        <v/>
      </c>
      <c r="X244" s="9" t="str">
        <f t="shared" si="392"/>
        <v/>
      </c>
      <c r="Y244" s="9"/>
      <c r="Z244" s="9"/>
      <c r="AA244" s="9"/>
      <c r="AB244" s="9"/>
      <c r="AC244" s="9"/>
      <c r="AD244" s="4" t="str">
        <f t="shared" ref="AD244:AE244" si="475">IFERROR(IF($W244="","",INDEX($A$10:$J$300,MATCH($W244,$L$10:$L$300,0),COLUMN(H235))),"")</f>
        <v/>
      </c>
      <c r="AE244" s="4" t="str">
        <f t="shared" si="475"/>
        <v/>
      </c>
      <c r="AF244" s="3"/>
      <c r="AH244" s="5" t="str">
        <f>IF(AI244="","",COUNTA($N$10:AI244))</f>
        <v/>
      </c>
      <c r="AI244" s="9"/>
      <c r="AJ244" s="9"/>
      <c r="AK244" s="9"/>
      <c r="AL244" s="9"/>
      <c r="AM244" s="9"/>
      <c r="AN244" s="9"/>
      <c r="AO244" s="4"/>
      <c r="AP244" s="4"/>
      <c r="AQ244" s="3"/>
      <c r="AR244" s="5" t="str">
        <f>IF(AS244="","",COUNTA($X$10:AS244))</f>
        <v/>
      </c>
      <c r="AS244" s="9"/>
      <c r="AT244" s="9"/>
      <c r="AU244" s="9"/>
      <c r="AV244" s="9"/>
      <c r="AW244" s="9"/>
      <c r="AX244" s="9"/>
      <c r="AY244" s="4"/>
      <c r="AZ244" s="4"/>
      <c r="BA244" s="3"/>
    </row>
    <row r="245" spans="1:53" ht="20.25">
      <c r="A245" s="5" t="str">
        <f>IF(B245=0,"",COUNTA($B$10:B245))</f>
        <v/>
      </c>
      <c r="B245" s="9">
        <v>0</v>
      </c>
      <c r="C245" s="9"/>
      <c r="D245" s="9"/>
      <c r="E245" s="9"/>
      <c r="F245" s="9"/>
      <c r="G245" s="9"/>
      <c r="H245" s="4">
        <v>0</v>
      </c>
      <c r="I245" s="4" t="s">
        <v>116</v>
      </c>
      <c r="J245" s="3" t="s">
        <v>116</v>
      </c>
      <c r="K245" s="49" t="str">
        <f>IF(J245=1,COUNT($K$9:K244)+1,"")</f>
        <v/>
      </c>
      <c r="L245" s="50" t="str">
        <f>IF(J245=2,COUNT($L$9:L244)+1,"")</f>
        <v/>
      </c>
      <c r="M245" s="5" t="str">
        <f>IF(MAX($M$9:M244)&gt;=MAX($K$10:$K$300),"",MAX($M$9:M244)+1)</f>
        <v/>
      </c>
      <c r="N245" s="9" t="str">
        <f t="shared" si="390"/>
        <v/>
      </c>
      <c r="O245" s="9"/>
      <c r="P245" s="9"/>
      <c r="Q245" s="9"/>
      <c r="R245" s="9"/>
      <c r="S245" s="9"/>
      <c r="T245" s="4" t="str">
        <f t="shared" ref="T245:U245" si="476">IFERROR(IF($M245="","",INDEX($A$10:$J$300,MATCH($M245,$K$10:$K$300,0),COLUMN(H236))),"")</f>
        <v/>
      </c>
      <c r="U245" s="4" t="str">
        <f t="shared" si="476"/>
        <v/>
      </c>
      <c r="V245" s="3"/>
      <c r="W245" s="5" t="str">
        <f>IF(MAX($W$9:W244)&gt;=MAX($L$10:$L$300),"",MAX($W$9:W244)+1)</f>
        <v/>
      </c>
      <c r="X245" s="9" t="str">
        <f t="shared" si="392"/>
        <v/>
      </c>
      <c r="Y245" s="9"/>
      <c r="Z245" s="9"/>
      <c r="AA245" s="9"/>
      <c r="AB245" s="9"/>
      <c r="AC245" s="9"/>
      <c r="AD245" s="4" t="str">
        <f t="shared" ref="AD245:AE245" si="477">IFERROR(IF($W245="","",INDEX($A$10:$J$300,MATCH($W245,$L$10:$L$300,0),COLUMN(H236))),"")</f>
        <v/>
      </c>
      <c r="AE245" s="4" t="str">
        <f t="shared" si="477"/>
        <v/>
      </c>
      <c r="AF245" s="3"/>
      <c r="AH245" s="5" t="str">
        <f>IF(AI245="","",COUNTA($N$10:AI245))</f>
        <v/>
      </c>
      <c r="AI245" s="9"/>
      <c r="AJ245" s="9"/>
      <c r="AK245" s="9"/>
      <c r="AL245" s="9"/>
      <c r="AM245" s="9"/>
      <c r="AN245" s="9"/>
      <c r="AO245" s="4"/>
      <c r="AP245" s="4"/>
      <c r="AQ245" s="3"/>
      <c r="AR245" s="5" t="str">
        <f>IF(AS245="","",COUNTA($X$10:AS245))</f>
        <v/>
      </c>
      <c r="AS245" s="9"/>
      <c r="AT245" s="9"/>
      <c r="AU245" s="9"/>
      <c r="AV245" s="9"/>
      <c r="AW245" s="9"/>
      <c r="AX245" s="9"/>
      <c r="AY245" s="4"/>
      <c r="AZ245" s="4"/>
      <c r="BA245" s="3"/>
    </row>
    <row r="246" spans="1:53" ht="20.25">
      <c r="A246" s="5" t="str">
        <f>IF(B246=0,"",COUNTA($B$10:B246))</f>
        <v/>
      </c>
      <c r="B246" s="9">
        <v>0</v>
      </c>
      <c r="C246" s="9"/>
      <c r="D246" s="9"/>
      <c r="E246" s="9"/>
      <c r="F246" s="9"/>
      <c r="G246" s="9"/>
      <c r="H246" s="4">
        <v>0</v>
      </c>
      <c r="I246" s="4" t="s">
        <v>116</v>
      </c>
      <c r="J246" s="3" t="s">
        <v>116</v>
      </c>
      <c r="K246" s="49" t="str">
        <f>IF(J246=1,COUNT($K$9:K245)+1,"")</f>
        <v/>
      </c>
      <c r="L246" s="50" t="str">
        <f>IF(J246=2,COUNT($L$9:L245)+1,"")</f>
        <v/>
      </c>
      <c r="M246" s="5" t="str">
        <f>IF(MAX($M$9:M245)&gt;=MAX($K$10:$K$300),"",MAX($M$9:M245)+1)</f>
        <v/>
      </c>
      <c r="N246" s="9" t="str">
        <f t="shared" si="390"/>
        <v/>
      </c>
      <c r="O246" s="9"/>
      <c r="P246" s="9"/>
      <c r="Q246" s="9"/>
      <c r="R246" s="9"/>
      <c r="S246" s="9"/>
      <c r="T246" s="4" t="str">
        <f t="shared" ref="T246:U246" si="478">IFERROR(IF($M246="","",INDEX($A$10:$J$300,MATCH($M246,$K$10:$K$300,0),COLUMN(H237))),"")</f>
        <v/>
      </c>
      <c r="U246" s="4" t="str">
        <f t="shared" si="478"/>
        <v/>
      </c>
      <c r="V246" s="3"/>
      <c r="W246" s="5" t="str">
        <f>IF(MAX($W$9:W245)&gt;=MAX($L$10:$L$300),"",MAX($W$9:W245)+1)</f>
        <v/>
      </c>
      <c r="X246" s="9" t="str">
        <f t="shared" si="392"/>
        <v/>
      </c>
      <c r="Y246" s="9"/>
      <c r="Z246" s="9"/>
      <c r="AA246" s="9"/>
      <c r="AB246" s="9"/>
      <c r="AC246" s="9"/>
      <c r="AD246" s="4" t="str">
        <f t="shared" ref="AD246:AE246" si="479">IFERROR(IF($W246="","",INDEX($A$10:$J$300,MATCH($W246,$L$10:$L$300,0),COLUMN(H237))),"")</f>
        <v/>
      </c>
      <c r="AE246" s="4" t="str">
        <f t="shared" si="479"/>
        <v/>
      </c>
      <c r="AF246" s="3"/>
      <c r="AH246" s="5" t="str">
        <f>IF(AI246="","",COUNTA($N$10:AI246))</f>
        <v/>
      </c>
      <c r="AI246" s="9"/>
      <c r="AJ246" s="9"/>
      <c r="AK246" s="9"/>
      <c r="AL246" s="9"/>
      <c r="AM246" s="9"/>
      <c r="AN246" s="9"/>
      <c r="AO246" s="4"/>
      <c r="AP246" s="4"/>
      <c r="AQ246" s="3"/>
      <c r="AR246" s="5" t="str">
        <f>IF(AS246="","",COUNTA($X$10:AS246))</f>
        <v/>
      </c>
      <c r="AS246" s="9"/>
      <c r="AT246" s="9"/>
      <c r="AU246" s="9"/>
      <c r="AV246" s="9"/>
      <c r="AW246" s="9"/>
      <c r="AX246" s="9"/>
      <c r="AY246" s="4"/>
      <c r="AZ246" s="4"/>
      <c r="BA246" s="3"/>
    </row>
    <row r="247" spans="1:53" ht="20.25">
      <c r="A247" s="5" t="str">
        <f>IF(B247=0,"",COUNTA($B$10:B247))</f>
        <v/>
      </c>
      <c r="B247" s="9">
        <v>0</v>
      </c>
      <c r="C247" s="9"/>
      <c r="D247" s="9"/>
      <c r="E247" s="9"/>
      <c r="F247" s="9"/>
      <c r="G247" s="9"/>
      <c r="H247" s="4">
        <v>0</v>
      </c>
      <c r="I247" s="4" t="s">
        <v>116</v>
      </c>
      <c r="J247" s="3" t="s">
        <v>116</v>
      </c>
      <c r="K247" s="49" t="str">
        <f>IF(J247=1,COUNT($K$9:K246)+1,"")</f>
        <v/>
      </c>
      <c r="L247" s="50" t="str">
        <f>IF(J247=2,COUNT($L$9:L246)+1,"")</f>
        <v/>
      </c>
      <c r="M247" s="5" t="str">
        <f>IF(MAX($M$9:M246)&gt;=MAX($K$10:$K$300),"",MAX($M$9:M246)+1)</f>
        <v/>
      </c>
      <c r="N247" s="9" t="str">
        <f t="shared" si="390"/>
        <v/>
      </c>
      <c r="O247" s="9"/>
      <c r="P247" s="9"/>
      <c r="Q247" s="9"/>
      <c r="R247" s="9"/>
      <c r="S247" s="9"/>
      <c r="T247" s="4" t="str">
        <f t="shared" ref="T247:U247" si="480">IFERROR(IF($M247="","",INDEX($A$10:$J$300,MATCH($M247,$K$10:$K$300,0),COLUMN(H238))),"")</f>
        <v/>
      </c>
      <c r="U247" s="4" t="str">
        <f t="shared" si="480"/>
        <v/>
      </c>
      <c r="V247" s="3"/>
      <c r="W247" s="5" t="str">
        <f>IF(MAX($W$9:W246)&gt;=MAX($L$10:$L$300),"",MAX($W$9:W246)+1)</f>
        <v/>
      </c>
      <c r="X247" s="9" t="str">
        <f t="shared" si="392"/>
        <v/>
      </c>
      <c r="Y247" s="9"/>
      <c r="Z247" s="9"/>
      <c r="AA247" s="9"/>
      <c r="AB247" s="9"/>
      <c r="AC247" s="9"/>
      <c r="AD247" s="4" t="str">
        <f t="shared" ref="AD247:AE247" si="481">IFERROR(IF($W247="","",INDEX($A$10:$J$300,MATCH($W247,$L$10:$L$300,0),COLUMN(H238))),"")</f>
        <v/>
      </c>
      <c r="AE247" s="4" t="str">
        <f t="shared" si="481"/>
        <v/>
      </c>
      <c r="AF247" s="3"/>
      <c r="AH247" s="5" t="str">
        <f>IF(AI247="","",COUNTA($N$10:AI247))</f>
        <v/>
      </c>
      <c r="AI247" s="9"/>
      <c r="AJ247" s="9"/>
      <c r="AK247" s="9"/>
      <c r="AL247" s="9"/>
      <c r="AM247" s="9"/>
      <c r="AN247" s="9"/>
      <c r="AO247" s="4"/>
      <c r="AP247" s="4"/>
      <c r="AQ247" s="3"/>
      <c r="AR247" s="5" t="str">
        <f>IF(AS247="","",COUNTA($X$10:AS247))</f>
        <v/>
      </c>
      <c r="AS247" s="9"/>
      <c r="AT247" s="9"/>
      <c r="AU247" s="9"/>
      <c r="AV247" s="9"/>
      <c r="AW247" s="9"/>
      <c r="AX247" s="9"/>
      <c r="AY247" s="4"/>
      <c r="AZ247" s="4"/>
      <c r="BA247" s="3"/>
    </row>
    <row r="248" spans="1:53" ht="20.25">
      <c r="A248" s="5" t="str">
        <f>IF(B248=0,"",COUNTA($B$10:B248))</f>
        <v/>
      </c>
      <c r="B248" s="9">
        <v>0</v>
      </c>
      <c r="C248" s="9"/>
      <c r="D248" s="9"/>
      <c r="E248" s="9"/>
      <c r="F248" s="9"/>
      <c r="G248" s="9"/>
      <c r="H248" s="4">
        <v>0</v>
      </c>
      <c r="I248" s="4" t="s">
        <v>116</v>
      </c>
      <c r="J248" s="3" t="s">
        <v>116</v>
      </c>
      <c r="K248" s="49" t="str">
        <f>IF(J248=1,COUNT($K$9:K247)+1,"")</f>
        <v/>
      </c>
      <c r="L248" s="50" t="str">
        <f>IF(J248=2,COUNT($L$9:L247)+1,"")</f>
        <v/>
      </c>
      <c r="M248" s="5" t="str">
        <f>IF(MAX($M$9:M247)&gt;=MAX($K$10:$K$300),"",MAX($M$9:M247)+1)</f>
        <v/>
      </c>
      <c r="N248" s="9" t="str">
        <f t="shared" si="390"/>
        <v/>
      </c>
      <c r="O248" s="9"/>
      <c r="P248" s="9"/>
      <c r="Q248" s="9"/>
      <c r="R248" s="9"/>
      <c r="S248" s="9"/>
      <c r="T248" s="4" t="str">
        <f t="shared" ref="T248:U248" si="482">IFERROR(IF($M248="","",INDEX($A$10:$J$300,MATCH($M248,$K$10:$K$300,0),COLUMN(H239))),"")</f>
        <v/>
      </c>
      <c r="U248" s="4" t="str">
        <f t="shared" si="482"/>
        <v/>
      </c>
      <c r="V248" s="3"/>
      <c r="W248" s="5" t="str">
        <f>IF(MAX($W$9:W247)&gt;=MAX($L$10:$L$300),"",MAX($W$9:W247)+1)</f>
        <v/>
      </c>
      <c r="X248" s="9" t="str">
        <f t="shared" si="392"/>
        <v/>
      </c>
      <c r="Y248" s="9"/>
      <c r="Z248" s="9"/>
      <c r="AA248" s="9"/>
      <c r="AB248" s="9"/>
      <c r="AC248" s="9"/>
      <c r="AD248" s="4" t="str">
        <f t="shared" ref="AD248:AE248" si="483">IFERROR(IF($W248="","",INDEX($A$10:$J$300,MATCH($W248,$L$10:$L$300,0),COLUMN(H239))),"")</f>
        <v/>
      </c>
      <c r="AE248" s="4" t="str">
        <f t="shared" si="483"/>
        <v/>
      </c>
      <c r="AF248" s="3"/>
      <c r="AH248" s="5" t="str">
        <f>IF(AI248="","",COUNTA($N$10:AI248))</f>
        <v/>
      </c>
      <c r="AI248" s="9"/>
      <c r="AJ248" s="9"/>
      <c r="AK248" s="9"/>
      <c r="AL248" s="9"/>
      <c r="AM248" s="9"/>
      <c r="AN248" s="9"/>
      <c r="AO248" s="4"/>
      <c r="AP248" s="4"/>
      <c r="AQ248" s="3"/>
      <c r="AR248" s="5" t="str">
        <f>IF(AS248="","",COUNTA($X$10:AS248))</f>
        <v/>
      </c>
      <c r="AS248" s="9"/>
      <c r="AT248" s="9"/>
      <c r="AU248" s="9"/>
      <c r="AV248" s="9"/>
      <c r="AW248" s="9"/>
      <c r="AX248" s="9"/>
      <c r="AY248" s="4"/>
      <c r="AZ248" s="4"/>
      <c r="BA248" s="3"/>
    </row>
    <row r="249" spans="1:53" ht="20.25">
      <c r="A249" s="5" t="str">
        <f>IF(B249=0,"",COUNTA($B$10:B249))</f>
        <v/>
      </c>
      <c r="B249" s="9">
        <v>0</v>
      </c>
      <c r="C249" s="9"/>
      <c r="D249" s="9"/>
      <c r="E249" s="9"/>
      <c r="F249" s="9"/>
      <c r="G249" s="9"/>
      <c r="H249" s="4">
        <v>0</v>
      </c>
      <c r="I249" s="4" t="s">
        <v>116</v>
      </c>
      <c r="J249" s="3" t="s">
        <v>116</v>
      </c>
      <c r="K249" s="49" t="str">
        <f>IF(J249=1,COUNT($K$9:K248)+1,"")</f>
        <v/>
      </c>
      <c r="L249" s="50" t="str">
        <f>IF(J249=2,COUNT($L$9:L248)+1,"")</f>
        <v/>
      </c>
      <c r="M249" s="5" t="str">
        <f>IF(MAX($M$9:M248)&gt;=MAX($K$10:$K$300),"",MAX($M$9:M248)+1)</f>
        <v/>
      </c>
      <c r="N249" s="9" t="str">
        <f t="shared" si="390"/>
        <v/>
      </c>
      <c r="O249" s="9"/>
      <c r="P249" s="9"/>
      <c r="Q249" s="9"/>
      <c r="R249" s="9"/>
      <c r="S249" s="9"/>
      <c r="T249" s="4" t="str">
        <f t="shared" ref="T249:U249" si="484">IFERROR(IF($M249="","",INDEX($A$10:$J$300,MATCH($M249,$K$10:$K$300,0),COLUMN(H240))),"")</f>
        <v/>
      </c>
      <c r="U249" s="4" t="str">
        <f t="shared" si="484"/>
        <v/>
      </c>
      <c r="V249" s="3"/>
      <c r="W249" s="5" t="str">
        <f>IF(MAX($W$9:W248)&gt;=MAX($L$10:$L$300),"",MAX($W$9:W248)+1)</f>
        <v/>
      </c>
      <c r="X249" s="9" t="str">
        <f t="shared" si="392"/>
        <v/>
      </c>
      <c r="Y249" s="9"/>
      <c r="Z249" s="9"/>
      <c r="AA249" s="9"/>
      <c r="AB249" s="9"/>
      <c r="AC249" s="9"/>
      <c r="AD249" s="4" t="str">
        <f t="shared" ref="AD249:AE249" si="485">IFERROR(IF($W249="","",INDEX($A$10:$J$300,MATCH($W249,$L$10:$L$300,0),COLUMN(H240))),"")</f>
        <v/>
      </c>
      <c r="AE249" s="4" t="str">
        <f t="shared" si="485"/>
        <v/>
      </c>
      <c r="AF249" s="3"/>
      <c r="AH249" s="5" t="str">
        <f>IF(AI249="","",COUNTA($N$10:AI249))</f>
        <v/>
      </c>
      <c r="AI249" s="9"/>
      <c r="AJ249" s="9"/>
      <c r="AK249" s="9"/>
      <c r="AL249" s="9"/>
      <c r="AM249" s="9"/>
      <c r="AN249" s="9"/>
      <c r="AO249" s="4"/>
      <c r="AP249" s="4"/>
      <c r="AQ249" s="3"/>
      <c r="AR249" s="5" t="str">
        <f>IF(AS249="","",COUNTA($X$10:AS249))</f>
        <v/>
      </c>
      <c r="AS249" s="9"/>
      <c r="AT249" s="9"/>
      <c r="AU249" s="9"/>
      <c r="AV249" s="9"/>
      <c r="AW249" s="9"/>
      <c r="AX249" s="9"/>
      <c r="AY249" s="4"/>
      <c r="AZ249" s="4"/>
      <c r="BA249" s="3"/>
    </row>
    <row r="250" spans="1:53" ht="20.25">
      <c r="A250" s="5" t="str">
        <f>IF(B250=0,"",COUNTA($B$10:B250))</f>
        <v/>
      </c>
      <c r="B250" s="9">
        <v>0</v>
      </c>
      <c r="C250" s="9"/>
      <c r="D250" s="9"/>
      <c r="E250" s="9"/>
      <c r="F250" s="9"/>
      <c r="G250" s="9"/>
      <c r="H250" s="4">
        <v>0</v>
      </c>
      <c r="I250" s="4" t="s">
        <v>116</v>
      </c>
      <c r="J250" s="3" t="s">
        <v>116</v>
      </c>
      <c r="K250" s="49" t="str">
        <f>IF(J250=1,COUNT($K$9:K249)+1,"")</f>
        <v/>
      </c>
      <c r="L250" s="50" t="str">
        <f>IF(J250=2,COUNT($L$9:L249)+1,"")</f>
        <v/>
      </c>
      <c r="M250" s="5" t="str">
        <f>IF(MAX($M$9:M249)&gt;=MAX($K$10:$K$300),"",MAX($M$9:M249)+1)</f>
        <v/>
      </c>
      <c r="N250" s="9" t="str">
        <f t="shared" si="390"/>
        <v/>
      </c>
      <c r="O250" s="9"/>
      <c r="P250" s="9"/>
      <c r="Q250" s="9"/>
      <c r="R250" s="9"/>
      <c r="S250" s="9"/>
      <c r="T250" s="4" t="str">
        <f t="shared" ref="T250:U250" si="486">IFERROR(IF($M250="","",INDEX($A$10:$J$300,MATCH($M250,$K$10:$K$300,0),COLUMN(H241))),"")</f>
        <v/>
      </c>
      <c r="U250" s="4" t="str">
        <f t="shared" si="486"/>
        <v/>
      </c>
      <c r="V250" s="3"/>
      <c r="W250" s="5" t="str">
        <f>IF(MAX($W$9:W249)&gt;=MAX($L$10:$L$300),"",MAX($W$9:W249)+1)</f>
        <v/>
      </c>
      <c r="X250" s="9" t="str">
        <f t="shared" si="392"/>
        <v/>
      </c>
      <c r="Y250" s="9"/>
      <c r="Z250" s="9"/>
      <c r="AA250" s="9"/>
      <c r="AB250" s="9"/>
      <c r="AC250" s="9"/>
      <c r="AD250" s="4" t="str">
        <f t="shared" ref="AD250:AE250" si="487">IFERROR(IF($W250="","",INDEX($A$10:$J$300,MATCH($W250,$L$10:$L$300,0),COLUMN(H241))),"")</f>
        <v/>
      </c>
      <c r="AE250" s="4" t="str">
        <f t="shared" si="487"/>
        <v/>
      </c>
      <c r="AF250" s="3"/>
      <c r="AH250" s="5" t="str">
        <f>IF(AI250="","",COUNTA($N$10:AI250))</f>
        <v/>
      </c>
      <c r="AI250" s="9"/>
      <c r="AJ250" s="9"/>
      <c r="AK250" s="9"/>
      <c r="AL250" s="9"/>
      <c r="AM250" s="9"/>
      <c r="AN250" s="9"/>
      <c r="AO250" s="4"/>
      <c r="AP250" s="4"/>
      <c r="AQ250" s="3"/>
      <c r="AR250" s="5" t="str">
        <f>IF(AS250="","",COUNTA($X$10:AS250))</f>
        <v/>
      </c>
      <c r="AS250" s="9"/>
      <c r="AT250" s="9"/>
      <c r="AU250" s="9"/>
      <c r="AV250" s="9"/>
      <c r="AW250" s="9"/>
      <c r="AX250" s="9"/>
      <c r="AY250" s="4"/>
      <c r="AZ250" s="4"/>
      <c r="BA250" s="3"/>
    </row>
    <row r="251" spans="1:53" ht="20.25">
      <c r="A251" s="5" t="str">
        <f>IF(B251=0,"",COUNTA($B$10:B251))</f>
        <v/>
      </c>
      <c r="B251" s="9">
        <v>0</v>
      </c>
      <c r="C251" s="9"/>
      <c r="D251" s="9"/>
      <c r="E251" s="9"/>
      <c r="F251" s="9"/>
      <c r="G251" s="9"/>
      <c r="H251" s="4">
        <v>0</v>
      </c>
      <c r="I251" s="4" t="s">
        <v>116</v>
      </c>
      <c r="J251" s="3" t="s">
        <v>116</v>
      </c>
      <c r="K251" s="49" t="str">
        <f>IF(J251=1,COUNT($K$9:K250)+1,"")</f>
        <v/>
      </c>
      <c r="L251" s="50" t="str">
        <f>IF(J251=2,COUNT($L$9:L250)+1,"")</f>
        <v/>
      </c>
      <c r="M251" s="5" t="str">
        <f>IF(MAX($M$9:M250)&gt;=MAX($K$10:$K$300),"",MAX($M$9:M250)+1)</f>
        <v/>
      </c>
      <c r="N251" s="9" t="str">
        <f t="shared" si="390"/>
        <v/>
      </c>
      <c r="O251" s="9"/>
      <c r="P251" s="9"/>
      <c r="Q251" s="9"/>
      <c r="R251" s="9"/>
      <c r="S251" s="9"/>
      <c r="T251" s="4" t="str">
        <f t="shared" ref="T251:U251" si="488">IFERROR(IF($M251="","",INDEX($A$10:$J$300,MATCH($M251,$K$10:$K$300,0),COLUMN(H242))),"")</f>
        <v/>
      </c>
      <c r="U251" s="4" t="str">
        <f t="shared" si="488"/>
        <v/>
      </c>
      <c r="V251" s="3"/>
      <c r="W251" s="5" t="str">
        <f>IF(MAX($W$9:W250)&gt;=MAX($L$10:$L$300),"",MAX($W$9:W250)+1)</f>
        <v/>
      </c>
      <c r="X251" s="9" t="str">
        <f t="shared" si="392"/>
        <v/>
      </c>
      <c r="Y251" s="9"/>
      <c r="Z251" s="9"/>
      <c r="AA251" s="9"/>
      <c r="AB251" s="9"/>
      <c r="AC251" s="9"/>
      <c r="AD251" s="4" t="str">
        <f t="shared" ref="AD251:AE251" si="489">IFERROR(IF($W251="","",INDEX($A$10:$J$300,MATCH($W251,$L$10:$L$300,0),COLUMN(H242))),"")</f>
        <v/>
      </c>
      <c r="AE251" s="4" t="str">
        <f t="shared" si="489"/>
        <v/>
      </c>
      <c r="AF251" s="3"/>
      <c r="AH251" s="5" t="str">
        <f>IF(AI251="","",COUNTA($N$10:AI251))</f>
        <v/>
      </c>
      <c r="AI251" s="9"/>
      <c r="AJ251" s="9"/>
      <c r="AK251" s="9"/>
      <c r="AL251" s="9"/>
      <c r="AM251" s="9"/>
      <c r="AN251" s="9"/>
      <c r="AO251" s="4"/>
      <c r="AP251" s="4"/>
      <c r="AQ251" s="3"/>
      <c r="AR251" s="5" t="str">
        <f>IF(AS251="","",COUNTA($X$10:AS251))</f>
        <v/>
      </c>
      <c r="AS251" s="9"/>
      <c r="AT251" s="9"/>
      <c r="AU251" s="9"/>
      <c r="AV251" s="9"/>
      <c r="AW251" s="9"/>
      <c r="AX251" s="9"/>
      <c r="AY251" s="4"/>
      <c r="AZ251" s="4"/>
      <c r="BA251" s="3"/>
    </row>
    <row r="252" spans="1:53" ht="20.25">
      <c r="A252" s="5" t="str">
        <f>IF(B252=0,"",COUNTA($B$10:B252))</f>
        <v/>
      </c>
      <c r="B252" s="9">
        <v>0</v>
      </c>
      <c r="C252" s="9"/>
      <c r="D252" s="9"/>
      <c r="E252" s="9"/>
      <c r="F252" s="9"/>
      <c r="G252" s="9"/>
      <c r="H252" s="4">
        <v>0</v>
      </c>
      <c r="I252" s="4" t="s">
        <v>116</v>
      </c>
      <c r="J252" s="3" t="s">
        <v>116</v>
      </c>
      <c r="K252" s="49" t="str">
        <f>IF(J252=1,COUNT($K$9:K251)+1,"")</f>
        <v/>
      </c>
      <c r="L252" s="50" t="str">
        <f>IF(J252=2,COUNT($L$9:L251)+1,"")</f>
        <v/>
      </c>
      <c r="M252" s="5" t="str">
        <f>IF(MAX($M$9:M251)&gt;=MAX($K$10:$K$300),"",MAX($M$9:M251)+1)</f>
        <v/>
      </c>
      <c r="N252" s="9" t="str">
        <f t="shared" si="390"/>
        <v/>
      </c>
      <c r="O252" s="9"/>
      <c r="P252" s="9"/>
      <c r="Q252" s="9"/>
      <c r="R252" s="9"/>
      <c r="S252" s="9"/>
      <c r="T252" s="4" t="str">
        <f t="shared" ref="T252:U252" si="490">IFERROR(IF($M252="","",INDEX($A$10:$J$300,MATCH($M252,$K$10:$K$300,0),COLUMN(H243))),"")</f>
        <v/>
      </c>
      <c r="U252" s="4" t="str">
        <f t="shared" si="490"/>
        <v/>
      </c>
      <c r="V252" s="3"/>
      <c r="W252" s="5" t="str">
        <f>IF(MAX($W$9:W251)&gt;=MAX($L$10:$L$300),"",MAX($W$9:W251)+1)</f>
        <v/>
      </c>
      <c r="X252" s="9" t="str">
        <f t="shared" si="392"/>
        <v/>
      </c>
      <c r="Y252" s="9"/>
      <c r="Z252" s="9"/>
      <c r="AA252" s="9"/>
      <c r="AB252" s="9"/>
      <c r="AC252" s="9"/>
      <c r="AD252" s="4" t="str">
        <f t="shared" ref="AD252:AE252" si="491">IFERROR(IF($W252="","",INDEX($A$10:$J$300,MATCH($W252,$L$10:$L$300,0),COLUMN(H243))),"")</f>
        <v/>
      </c>
      <c r="AE252" s="4" t="str">
        <f t="shared" si="491"/>
        <v/>
      </c>
      <c r="AF252" s="3"/>
      <c r="AH252" s="5" t="str">
        <f>IF(AI252="","",COUNTA($N$10:AI252))</f>
        <v/>
      </c>
      <c r="AI252" s="9"/>
      <c r="AJ252" s="9"/>
      <c r="AK252" s="9"/>
      <c r="AL252" s="9"/>
      <c r="AM252" s="9"/>
      <c r="AN252" s="9"/>
      <c r="AO252" s="4"/>
      <c r="AP252" s="4"/>
      <c r="AQ252" s="3"/>
      <c r="AR252" s="5" t="str">
        <f>IF(AS252="","",COUNTA($X$10:AS252))</f>
        <v/>
      </c>
      <c r="AS252" s="9"/>
      <c r="AT252" s="9"/>
      <c r="AU252" s="9"/>
      <c r="AV252" s="9"/>
      <c r="AW252" s="9"/>
      <c r="AX252" s="9"/>
      <c r="AY252" s="4"/>
      <c r="AZ252" s="4"/>
      <c r="BA252" s="3"/>
    </row>
    <row r="253" spans="1:53" ht="20.25">
      <c r="A253" s="5" t="str">
        <f>IF(B253=0,"",COUNTA($B$10:B253))</f>
        <v/>
      </c>
      <c r="B253" s="9">
        <v>0</v>
      </c>
      <c r="C253" s="9"/>
      <c r="D253" s="9"/>
      <c r="E253" s="9"/>
      <c r="F253" s="9"/>
      <c r="G253" s="9"/>
      <c r="H253" s="4">
        <v>0</v>
      </c>
      <c r="I253" s="4" t="s">
        <v>116</v>
      </c>
      <c r="J253" s="3" t="s">
        <v>116</v>
      </c>
      <c r="K253" s="49" t="str">
        <f>IF(J253=1,COUNT($K$9:K252)+1,"")</f>
        <v/>
      </c>
      <c r="L253" s="50" t="str">
        <f>IF(J253=2,COUNT($L$9:L252)+1,"")</f>
        <v/>
      </c>
      <c r="M253" s="5" t="str">
        <f>IF(MAX($M$9:M252)&gt;=MAX($K$10:$K$300),"",MAX($M$9:M252)+1)</f>
        <v/>
      </c>
      <c r="N253" s="9" t="str">
        <f t="shared" si="390"/>
        <v/>
      </c>
      <c r="O253" s="9"/>
      <c r="P253" s="9"/>
      <c r="Q253" s="9"/>
      <c r="R253" s="9"/>
      <c r="S253" s="9"/>
      <c r="T253" s="4" t="str">
        <f t="shared" ref="T253:U253" si="492">IFERROR(IF($M253="","",INDEX($A$10:$J$300,MATCH($M253,$K$10:$K$300,0),COLUMN(H244))),"")</f>
        <v/>
      </c>
      <c r="U253" s="4" t="str">
        <f t="shared" si="492"/>
        <v/>
      </c>
      <c r="V253" s="3"/>
      <c r="W253" s="5" t="str">
        <f>IF(MAX($W$9:W252)&gt;=MAX($L$10:$L$300),"",MAX($W$9:W252)+1)</f>
        <v/>
      </c>
      <c r="X253" s="9" t="str">
        <f t="shared" si="392"/>
        <v/>
      </c>
      <c r="Y253" s="9"/>
      <c r="Z253" s="9"/>
      <c r="AA253" s="9"/>
      <c r="AB253" s="9"/>
      <c r="AC253" s="9"/>
      <c r="AD253" s="4" t="str">
        <f t="shared" ref="AD253:AE253" si="493">IFERROR(IF($W253="","",INDEX($A$10:$J$300,MATCH($W253,$L$10:$L$300,0),COLUMN(H244))),"")</f>
        <v/>
      </c>
      <c r="AE253" s="4" t="str">
        <f t="shared" si="493"/>
        <v/>
      </c>
      <c r="AF253" s="3"/>
      <c r="AH253" s="5" t="str">
        <f>IF(AI253="","",COUNTA($N$10:AI253))</f>
        <v/>
      </c>
      <c r="AI253" s="9"/>
      <c r="AJ253" s="9"/>
      <c r="AK253" s="9"/>
      <c r="AL253" s="9"/>
      <c r="AM253" s="9"/>
      <c r="AN253" s="9"/>
      <c r="AO253" s="4"/>
      <c r="AP253" s="4"/>
      <c r="AQ253" s="3"/>
      <c r="AR253" s="5" t="str">
        <f>IF(AS253="","",COUNTA($X$10:AS253))</f>
        <v/>
      </c>
      <c r="AS253" s="9"/>
      <c r="AT253" s="9"/>
      <c r="AU253" s="9"/>
      <c r="AV253" s="9"/>
      <c r="AW253" s="9"/>
      <c r="AX253" s="9"/>
      <c r="AY253" s="4"/>
      <c r="AZ253" s="4"/>
      <c r="BA253" s="3"/>
    </row>
    <row r="254" spans="1:53" ht="20.25">
      <c r="A254" s="5" t="str">
        <f>IF(B254=0,"",COUNTA($B$10:B254))</f>
        <v/>
      </c>
      <c r="B254" s="9">
        <v>0</v>
      </c>
      <c r="C254" s="9"/>
      <c r="D254" s="9"/>
      <c r="E254" s="9"/>
      <c r="F254" s="9"/>
      <c r="G254" s="9"/>
      <c r="H254" s="4">
        <v>0</v>
      </c>
      <c r="I254" s="4" t="s">
        <v>116</v>
      </c>
      <c r="J254" s="3" t="s">
        <v>116</v>
      </c>
      <c r="K254" s="49" t="str">
        <f>IF(J254=1,COUNT($K$9:K253)+1,"")</f>
        <v/>
      </c>
      <c r="L254" s="50" t="str">
        <f>IF(J254=2,COUNT($L$9:L253)+1,"")</f>
        <v/>
      </c>
      <c r="M254" s="5" t="str">
        <f>IF(MAX($M$9:M253)&gt;=MAX($K$10:$K$300),"",MAX($M$9:M253)+1)</f>
        <v/>
      </c>
      <c r="N254" s="9" t="str">
        <f t="shared" si="390"/>
        <v/>
      </c>
      <c r="O254" s="9"/>
      <c r="P254" s="9"/>
      <c r="Q254" s="9"/>
      <c r="R254" s="9"/>
      <c r="S254" s="9"/>
      <c r="T254" s="4" t="str">
        <f t="shared" ref="T254:U254" si="494">IFERROR(IF($M254="","",INDEX($A$10:$J$300,MATCH($M254,$K$10:$K$300,0),COLUMN(H245))),"")</f>
        <v/>
      </c>
      <c r="U254" s="4" t="str">
        <f t="shared" si="494"/>
        <v/>
      </c>
      <c r="V254" s="3"/>
      <c r="W254" s="5" t="str">
        <f>IF(MAX($W$9:W253)&gt;=MAX($L$10:$L$300),"",MAX($W$9:W253)+1)</f>
        <v/>
      </c>
      <c r="X254" s="9" t="str">
        <f t="shared" si="392"/>
        <v/>
      </c>
      <c r="Y254" s="9"/>
      <c r="Z254" s="9"/>
      <c r="AA254" s="9"/>
      <c r="AB254" s="9"/>
      <c r="AC254" s="9"/>
      <c r="AD254" s="4" t="str">
        <f t="shared" ref="AD254:AE254" si="495">IFERROR(IF($W254="","",INDEX($A$10:$J$300,MATCH($W254,$L$10:$L$300,0),COLUMN(H245))),"")</f>
        <v/>
      </c>
      <c r="AE254" s="4" t="str">
        <f t="shared" si="495"/>
        <v/>
      </c>
      <c r="AF254" s="3"/>
      <c r="AH254" s="5" t="str">
        <f>IF(AI254="","",COUNTA($N$10:AI254))</f>
        <v/>
      </c>
      <c r="AI254" s="9"/>
      <c r="AJ254" s="9"/>
      <c r="AK254" s="9"/>
      <c r="AL254" s="9"/>
      <c r="AM254" s="9"/>
      <c r="AN254" s="9"/>
      <c r="AO254" s="4"/>
      <c r="AP254" s="4"/>
      <c r="AQ254" s="3"/>
      <c r="AR254" s="5" t="str">
        <f>IF(AS254="","",COUNTA($X$10:AS254))</f>
        <v/>
      </c>
      <c r="AS254" s="9"/>
      <c r="AT254" s="9"/>
      <c r="AU254" s="9"/>
      <c r="AV254" s="9"/>
      <c r="AW254" s="9"/>
      <c r="AX254" s="9"/>
      <c r="AY254" s="4"/>
      <c r="AZ254" s="4"/>
      <c r="BA254" s="3"/>
    </row>
    <row r="255" spans="1:53" ht="20.25">
      <c r="A255" s="5" t="str">
        <f>IF(B255=0,"",COUNTA($B$10:B255))</f>
        <v/>
      </c>
      <c r="B255" s="9">
        <v>0</v>
      </c>
      <c r="C255" s="9"/>
      <c r="D255" s="9"/>
      <c r="E255" s="9"/>
      <c r="F255" s="9"/>
      <c r="G255" s="9"/>
      <c r="H255" s="4">
        <v>0</v>
      </c>
      <c r="I255" s="4" t="s">
        <v>116</v>
      </c>
      <c r="J255" s="3" t="s">
        <v>116</v>
      </c>
      <c r="K255" s="49" t="str">
        <f>IF(J255=1,COUNT($K$9:K254)+1,"")</f>
        <v/>
      </c>
      <c r="L255" s="50" t="str">
        <f>IF(J255=2,COUNT($L$9:L254)+1,"")</f>
        <v/>
      </c>
      <c r="M255" s="5" t="str">
        <f>IF(MAX($M$9:M254)&gt;=MAX($K$10:$K$300),"",MAX($M$9:M254)+1)</f>
        <v/>
      </c>
      <c r="N255" s="9" t="str">
        <f t="shared" si="390"/>
        <v/>
      </c>
      <c r="O255" s="9"/>
      <c r="P255" s="9"/>
      <c r="Q255" s="9"/>
      <c r="R255" s="9"/>
      <c r="S255" s="9"/>
      <c r="T255" s="4" t="str">
        <f t="shared" ref="T255:U255" si="496">IFERROR(IF($M255="","",INDEX($A$10:$J$300,MATCH($M255,$K$10:$K$300,0),COLUMN(H246))),"")</f>
        <v/>
      </c>
      <c r="U255" s="4" t="str">
        <f t="shared" si="496"/>
        <v/>
      </c>
      <c r="V255" s="3"/>
      <c r="W255" s="5" t="str">
        <f>IF(MAX($W$9:W254)&gt;=MAX($L$10:$L$300),"",MAX($W$9:W254)+1)</f>
        <v/>
      </c>
      <c r="X255" s="9" t="str">
        <f t="shared" si="392"/>
        <v/>
      </c>
      <c r="Y255" s="9"/>
      <c r="Z255" s="9"/>
      <c r="AA255" s="9"/>
      <c r="AB255" s="9"/>
      <c r="AC255" s="9"/>
      <c r="AD255" s="4" t="str">
        <f t="shared" ref="AD255:AE255" si="497">IFERROR(IF($W255="","",INDEX($A$10:$J$300,MATCH($W255,$L$10:$L$300,0),COLUMN(H246))),"")</f>
        <v/>
      </c>
      <c r="AE255" s="4" t="str">
        <f t="shared" si="497"/>
        <v/>
      </c>
      <c r="AF255" s="3"/>
      <c r="AH255" s="5" t="str">
        <f>IF(AI255="","",COUNTA($N$10:AI255))</f>
        <v/>
      </c>
      <c r="AI255" s="9"/>
      <c r="AJ255" s="9"/>
      <c r="AK255" s="9"/>
      <c r="AL255" s="9"/>
      <c r="AM255" s="9"/>
      <c r="AN255" s="9"/>
      <c r="AO255" s="4"/>
      <c r="AP255" s="4"/>
      <c r="AQ255" s="3"/>
      <c r="AR255" s="5" t="str">
        <f>IF(AS255="","",COUNTA($X$10:AS255))</f>
        <v/>
      </c>
      <c r="AS255" s="9"/>
      <c r="AT255" s="9"/>
      <c r="AU255" s="9"/>
      <c r="AV255" s="9"/>
      <c r="AW255" s="9"/>
      <c r="AX255" s="9"/>
      <c r="AY255" s="4"/>
      <c r="AZ255" s="4"/>
      <c r="BA255" s="3"/>
    </row>
    <row r="256" spans="1:53" ht="20.25">
      <c r="A256" s="5" t="str">
        <f>IF(B256=0,"",COUNTA($B$10:B256))</f>
        <v/>
      </c>
      <c r="B256" s="9">
        <v>0</v>
      </c>
      <c r="C256" s="9"/>
      <c r="D256" s="9"/>
      <c r="E256" s="9"/>
      <c r="F256" s="9"/>
      <c r="G256" s="9"/>
      <c r="H256" s="4">
        <v>0</v>
      </c>
      <c r="I256" s="4" t="s">
        <v>116</v>
      </c>
      <c r="J256" s="3" t="s">
        <v>116</v>
      </c>
      <c r="K256" s="49" t="str">
        <f>IF(J256=1,COUNT($K$9:K255)+1,"")</f>
        <v/>
      </c>
      <c r="L256" s="50" t="str">
        <f>IF(J256=2,COUNT($L$9:L255)+1,"")</f>
        <v/>
      </c>
      <c r="M256" s="5" t="str">
        <f>IF(MAX($M$9:M255)&gt;=MAX($K$10:$K$300),"",MAX($M$9:M255)+1)</f>
        <v/>
      </c>
      <c r="N256" s="9" t="str">
        <f t="shared" si="390"/>
        <v/>
      </c>
      <c r="O256" s="9"/>
      <c r="P256" s="9"/>
      <c r="Q256" s="9"/>
      <c r="R256" s="9"/>
      <c r="S256" s="9"/>
      <c r="T256" s="4" t="str">
        <f t="shared" ref="T256:U256" si="498">IFERROR(IF($M256="","",INDEX($A$10:$J$300,MATCH($M256,$K$10:$K$300,0),COLUMN(H247))),"")</f>
        <v/>
      </c>
      <c r="U256" s="4" t="str">
        <f t="shared" si="498"/>
        <v/>
      </c>
      <c r="V256" s="3"/>
      <c r="W256" s="5" t="str">
        <f>IF(MAX($W$9:W255)&gt;=MAX($L$10:$L$300),"",MAX($W$9:W255)+1)</f>
        <v/>
      </c>
      <c r="X256" s="9" t="str">
        <f t="shared" si="392"/>
        <v/>
      </c>
      <c r="Y256" s="9"/>
      <c r="Z256" s="9"/>
      <c r="AA256" s="9"/>
      <c r="AB256" s="9"/>
      <c r="AC256" s="9"/>
      <c r="AD256" s="4" t="str">
        <f t="shared" ref="AD256:AE256" si="499">IFERROR(IF($W256="","",INDEX($A$10:$J$300,MATCH($W256,$L$10:$L$300,0),COLUMN(H247))),"")</f>
        <v/>
      </c>
      <c r="AE256" s="4" t="str">
        <f t="shared" si="499"/>
        <v/>
      </c>
      <c r="AF256" s="3"/>
      <c r="AH256" s="5" t="str">
        <f>IF(AI256="","",COUNTA($N$10:AI256))</f>
        <v/>
      </c>
      <c r="AI256" s="9"/>
      <c r="AJ256" s="9"/>
      <c r="AK256" s="9"/>
      <c r="AL256" s="9"/>
      <c r="AM256" s="9"/>
      <c r="AN256" s="9"/>
      <c r="AO256" s="4"/>
      <c r="AP256" s="4"/>
      <c r="AQ256" s="3"/>
      <c r="AR256" s="5" t="str">
        <f>IF(AS256="","",COUNTA($X$10:AS256))</f>
        <v/>
      </c>
      <c r="AS256" s="9"/>
      <c r="AT256" s="9"/>
      <c r="AU256" s="9"/>
      <c r="AV256" s="9"/>
      <c r="AW256" s="9"/>
      <c r="AX256" s="9"/>
      <c r="AY256" s="4"/>
      <c r="AZ256" s="4"/>
      <c r="BA256" s="3"/>
    </row>
    <row r="257" spans="1:53" ht="20.25">
      <c r="A257" s="5" t="str">
        <f>IF(B257=0,"",COUNTA($B$10:B257))</f>
        <v/>
      </c>
      <c r="B257" s="9">
        <v>0</v>
      </c>
      <c r="C257" s="9"/>
      <c r="D257" s="9"/>
      <c r="E257" s="9"/>
      <c r="F257" s="9"/>
      <c r="G257" s="9"/>
      <c r="H257" s="4">
        <v>0</v>
      </c>
      <c r="I257" s="4" t="s">
        <v>116</v>
      </c>
      <c r="J257" s="3" t="s">
        <v>116</v>
      </c>
      <c r="K257" s="49" t="str">
        <f>IF(J257=1,COUNT($K$9:K256)+1,"")</f>
        <v/>
      </c>
      <c r="L257" s="50" t="str">
        <f>IF(J257=2,COUNT($L$9:L256)+1,"")</f>
        <v/>
      </c>
      <c r="M257" s="5" t="str">
        <f>IF(MAX($M$9:M256)&gt;=MAX($K$10:$K$300),"",MAX($M$9:M256)+1)</f>
        <v/>
      </c>
      <c r="N257" s="9" t="str">
        <f t="shared" si="390"/>
        <v/>
      </c>
      <c r="O257" s="9"/>
      <c r="P257" s="9"/>
      <c r="Q257" s="9"/>
      <c r="R257" s="9"/>
      <c r="S257" s="9"/>
      <c r="T257" s="4" t="str">
        <f t="shared" ref="T257:U257" si="500">IFERROR(IF($M257="","",INDEX($A$10:$J$300,MATCH($M257,$K$10:$K$300,0),COLUMN(H248))),"")</f>
        <v/>
      </c>
      <c r="U257" s="4" t="str">
        <f t="shared" si="500"/>
        <v/>
      </c>
      <c r="V257" s="3"/>
      <c r="W257" s="5" t="str">
        <f>IF(MAX($W$9:W256)&gt;=MAX($L$10:$L$300),"",MAX($W$9:W256)+1)</f>
        <v/>
      </c>
      <c r="X257" s="9" t="str">
        <f t="shared" si="392"/>
        <v/>
      </c>
      <c r="Y257" s="9"/>
      <c r="Z257" s="9"/>
      <c r="AA257" s="9"/>
      <c r="AB257" s="9"/>
      <c r="AC257" s="9"/>
      <c r="AD257" s="4" t="str">
        <f t="shared" ref="AD257:AE257" si="501">IFERROR(IF($W257="","",INDEX($A$10:$J$300,MATCH($W257,$L$10:$L$300,0),COLUMN(H248))),"")</f>
        <v/>
      </c>
      <c r="AE257" s="4" t="str">
        <f t="shared" si="501"/>
        <v/>
      </c>
      <c r="AF257" s="3"/>
      <c r="AH257" s="5" t="str">
        <f>IF(AI257="","",COUNTA($N$10:AI257))</f>
        <v/>
      </c>
      <c r="AI257" s="9"/>
      <c r="AJ257" s="9"/>
      <c r="AK257" s="9"/>
      <c r="AL257" s="9"/>
      <c r="AM257" s="9"/>
      <c r="AN257" s="9"/>
      <c r="AO257" s="4"/>
      <c r="AP257" s="4"/>
      <c r="AQ257" s="3"/>
      <c r="AR257" s="5" t="str">
        <f>IF(AS257="","",COUNTA($X$10:AS257))</f>
        <v/>
      </c>
      <c r="AS257" s="9"/>
      <c r="AT257" s="9"/>
      <c r="AU257" s="9"/>
      <c r="AV257" s="9"/>
      <c r="AW257" s="9"/>
      <c r="AX257" s="9"/>
      <c r="AY257" s="4"/>
      <c r="AZ257" s="4"/>
      <c r="BA257" s="3"/>
    </row>
    <row r="258" spans="1:53" ht="20.25">
      <c r="A258" s="5" t="str">
        <f>IF(B258=0,"",COUNTA($B$10:B258))</f>
        <v/>
      </c>
      <c r="B258" s="9">
        <v>0</v>
      </c>
      <c r="C258" s="9"/>
      <c r="D258" s="9"/>
      <c r="E258" s="9"/>
      <c r="F258" s="9"/>
      <c r="G258" s="9"/>
      <c r="H258" s="4">
        <v>0</v>
      </c>
      <c r="I258" s="4" t="s">
        <v>116</v>
      </c>
      <c r="J258" s="3" t="s">
        <v>116</v>
      </c>
      <c r="K258" s="49" t="str">
        <f>IF(J258=1,COUNT($K$9:K257)+1,"")</f>
        <v/>
      </c>
      <c r="L258" s="50" t="str">
        <f>IF(J258=2,COUNT($L$9:L257)+1,"")</f>
        <v/>
      </c>
      <c r="M258" s="5" t="str">
        <f>IF(MAX($M$9:M257)&gt;=MAX($K$10:$K$300),"",MAX($M$9:M257)+1)</f>
        <v/>
      </c>
      <c r="N258" s="9" t="str">
        <f t="shared" si="390"/>
        <v/>
      </c>
      <c r="O258" s="9"/>
      <c r="P258" s="9"/>
      <c r="Q258" s="9"/>
      <c r="R258" s="9"/>
      <c r="S258" s="9"/>
      <c r="T258" s="4" t="str">
        <f t="shared" ref="T258:U258" si="502">IFERROR(IF($M258="","",INDEX($A$10:$J$300,MATCH($M258,$K$10:$K$300,0),COLUMN(H249))),"")</f>
        <v/>
      </c>
      <c r="U258" s="4" t="str">
        <f t="shared" si="502"/>
        <v/>
      </c>
      <c r="V258" s="3"/>
      <c r="W258" s="5" t="str">
        <f>IF(MAX($W$9:W257)&gt;=MAX($L$10:$L$300),"",MAX($W$9:W257)+1)</f>
        <v/>
      </c>
      <c r="X258" s="9" t="str">
        <f t="shared" si="392"/>
        <v/>
      </c>
      <c r="Y258" s="9"/>
      <c r="Z258" s="9"/>
      <c r="AA258" s="9"/>
      <c r="AB258" s="9"/>
      <c r="AC258" s="9"/>
      <c r="AD258" s="4" t="str">
        <f t="shared" ref="AD258:AE258" si="503">IFERROR(IF($W258="","",INDEX($A$10:$J$300,MATCH($W258,$L$10:$L$300,0),COLUMN(H249))),"")</f>
        <v/>
      </c>
      <c r="AE258" s="4" t="str">
        <f t="shared" si="503"/>
        <v/>
      </c>
      <c r="AF258" s="3"/>
      <c r="AH258" s="5" t="str">
        <f>IF(AI258="","",COUNTA($N$10:AI258))</f>
        <v/>
      </c>
      <c r="AI258" s="9"/>
      <c r="AJ258" s="9"/>
      <c r="AK258" s="9"/>
      <c r="AL258" s="9"/>
      <c r="AM258" s="9"/>
      <c r="AN258" s="9"/>
      <c r="AO258" s="4"/>
      <c r="AP258" s="4"/>
      <c r="AQ258" s="3"/>
      <c r="AR258" s="5" t="str">
        <f>IF(AS258="","",COUNTA($X$10:AS258))</f>
        <v/>
      </c>
      <c r="AS258" s="9"/>
      <c r="AT258" s="9"/>
      <c r="AU258" s="9"/>
      <c r="AV258" s="9"/>
      <c r="AW258" s="9"/>
      <c r="AX258" s="9"/>
      <c r="AY258" s="4"/>
      <c r="AZ258" s="4"/>
      <c r="BA258" s="3"/>
    </row>
    <row r="259" spans="1:53" ht="20.25">
      <c r="A259" s="5" t="str">
        <f>IF(B259=0,"",COUNTA($B$10:B259))</f>
        <v/>
      </c>
      <c r="B259" s="9">
        <v>0</v>
      </c>
      <c r="C259" s="9"/>
      <c r="D259" s="9"/>
      <c r="E259" s="9"/>
      <c r="F259" s="9"/>
      <c r="G259" s="9"/>
      <c r="H259" s="4">
        <v>0</v>
      </c>
      <c r="I259" s="4" t="s">
        <v>116</v>
      </c>
      <c r="J259" s="3" t="s">
        <v>116</v>
      </c>
      <c r="K259" s="49" t="str">
        <f>IF(J259=1,COUNT($K$9:K258)+1,"")</f>
        <v/>
      </c>
      <c r="L259" s="50" t="str">
        <f>IF(J259=2,COUNT($L$9:L258)+1,"")</f>
        <v/>
      </c>
      <c r="M259" s="5" t="str">
        <f>IF(MAX($M$9:M258)&gt;=MAX($K$10:$K$300),"",MAX($M$9:M258)+1)</f>
        <v/>
      </c>
      <c r="N259" s="9" t="str">
        <f t="shared" si="390"/>
        <v/>
      </c>
      <c r="O259" s="9"/>
      <c r="P259" s="9"/>
      <c r="Q259" s="9"/>
      <c r="R259" s="9"/>
      <c r="S259" s="9"/>
      <c r="T259" s="4" t="str">
        <f t="shared" ref="T259:U259" si="504">IFERROR(IF($M259="","",INDEX($A$10:$J$300,MATCH($M259,$K$10:$K$300,0),COLUMN(H250))),"")</f>
        <v/>
      </c>
      <c r="U259" s="4" t="str">
        <f t="shared" si="504"/>
        <v/>
      </c>
      <c r="V259" s="3"/>
      <c r="W259" s="5" t="str">
        <f>IF(MAX($W$9:W258)&gt;=MAX($L$10:$L$300),"",MAX($W$9:W258)+1)</f>
        <v/>
      </c>
      <c r="X259" s="9" t="str">
        <f t="shared" si="392"/>
        <v/>
      </c>
      <c r="Y259" s="9"/>
      <c r="Z259" s="9"/>
      <c r="AA259" s="9"/>
      <c r="AB259" s="9"/>
      <c r="AC259" s="9"/>
      <c r="AD259" s="4" t="str">
        <f t="shared" ref="AD259:AE259" si="505">IFERROR(IF($W259="","",INDEX($A$10:$J$300,MATCH($W259,$L$10:$L$300,0),COLUMN(H250))),"")</f>
        <v/>
      </c>
      <c r="AE259" s="4" t="str">
        <f t="shared" si="505"/>
        <v/>
      </c>
      <c r="AF259" s="3"/>
      <c r="AH259" s="5" t="str">
        <f>IF(AI259="","",COUNTA($N$10:AI259))</f>
        <v/>
      </c>
      <c r="AI259" s="9"/>
      <c r="AJ259" s="9"/>
      <c r="AK259" s="9"/>
      <c r="AL259" s="9"/>
      <c r="AM259" s="9"/>
      <c r="AN259" s="9"/>
      <c r="AO259" s="4"/>
      <c r="AP259" s="4"/>
      <c r="AQ259" s="3"/>
      <c r="AR259" s="5" t="str">
        <f>IF(AS259="","",COUNTA($X$10:AS259))</f>
        <v/>
      </c>
      <c r="AS259" s="9"/>
      <c r="AT259" s="9"/>
      <c r="AU259" s="9"/>
      <c r="AV259" s="9"/>
      <c r="AW259" s="9"/>
      <c r="AX259" s="9"/>
      <c r="AY259" s="4"/>
      <c r="AZ259" s="4"/>
      <c r="BA259" s="3"/>
    </row>
    <row r="260" spans="1:53" ht="20.25">
      <c r="A260" s="5" t="str">
        <f>IF(B260=0,"",COUNTA($B$10:B260))</f>
        <v/>
      </c>
      <c r="B260" s="9">
        <v>0</v>
      </c>
      <c r="C260" s="9"/>
      <c r="D260" s="9"/>
      <c r="E260" s="9"/>
      <c r="F260" s="9"/>
      <c r="G260" s="9"/>
      <c r="H260" s="4">
        <v>0</v>
      </c>
      <c r="I260" s="4" t="s">
        <v>116</v>
      </c>
      <c r="J260" s="3" t="s">
        <v>116</v>
      </c>
      <c r="K260" s="49" t="str">
        <f>IF(J260=1,COUNT($K$9:K259)+1,"")</f>
        <v/>
      </c>
      <c r="L260" s="50" t="str">
        <f>IF(J260=2,COUNT($L$9:L259)+1,"")</f>
        <v/>
      </c>
      <c r="M260" s="5" t="str">
        <f>IF(MAX($M$9:M259)&gt;=MAX($K$10:$K$300),"",MAX($M$9:M259)+1)</f>
        <v/>
      </c>
      <c r="N260" s="9" t="str">
        <f t="shared" si="390"/>
        <v/>
      </c>
      <c r="O260" s="9"/>
      <c r="P260" s="9"/>
      <c r="Q260" s="9"/>
      <c r="R260" s="9"/>
      <c r="S260" s="9"/>
      <c r="T260" s="4" t="str">
        <f t="shared" ref="T260:U260" si="506">IFERROR(IF($M260="","",INDEX($A$10:$J$300,MATCH($M260,$K$10:$K$300,0),COLUMN(H251))),"")</f>
        <v/>
      </c>
      <c r="U260" s="4" t="str">
        <f t="shared" si="506"/>
        <v/>
      </c>
      <c r="V260" s="3"/>
      <c r="W260" s="5" t="str">
        <f>IF(MAX($W$9:W259)&gt;=MAX($L$10:$L$300),"",MAX($W$9:W259)+1)</f>
        <v/>
      </c>
      <c r="X260" s="9" t="str">
        <f t="shared" si="392"/>
        <v/>
      </c>
      <c r="Y260" s="9"/>
      <c r="Z260" s="9"/>
      <c r="AA260" s="9"/>
      <c r="AB260" s="9"/>
      <c r="AC260" s="9"/>
      <c r="AD260" s="4" t="str">
        <f t="shared" ref="AD260:AE260" si="507">IFERROR(IF($W260="","",INDEX($A$10:$J$300,MATCH($W260,$L$10:$L$300,0),COLUMN(H251))),"")</f>
        <v/>
      </c>
      <c r="AE260" s="4" t="str">
        <f t="shared" si="507"/>
        <v/>
      </c>
      <c r="AF260" s="3"/>
      <c r="AH260" s="5" t="str">
        <f>IF(AI260="","",COUNTA($N$10:AI260))</f>
        <v/>
      </c>
      <c r="AI260" s="9"/>
      <c r="AJ260" s="9"/>
      <c r="AK260" s="9"/>
      <c r="AL260" s="9"/>
      <c r="AM260" s="9"/>
      <c r="AN260" s="9"/>
      <c r="AO260" s="4"/>
      <c r="AP260" s="4"/>
      <c r="AQ260" s="3"/>
      <c r="AR260" s="5" t="str">
        <f>IF(AS260="","",COUNTA($X$10:AS260))</f>
        <v/>
      </c>
      <c r="AS260" s="9"/>
      <c r="AT260" s="9"/>
      <c r="AU260" s="9"/>
      <c r="AV260" s="9"/>
      <c r="AW260" s="9"/>
      <c r="AX260" s="9"/>
      <c r="AY260" s="4"/>
      <c r="AZ260" s="4"/>
      <c r="BA260" s="3"/>
    </row>
    <row r="261" spans="1:53" ht="20.25">
      <c r="A261" s="5" t="str">
        <f>IF(B261=0,"",COUNTA($B$10:B261))</f>
        <v/>
      </c>
      <c r="B261" s="9">
        <v>0</v>
      </c>
      <c r="C261" s="9"/>
      <c r="D261" s="9"/>
      <c r="E261" s="9"/>
      <c r="F261" s="9"/>
      <c r="G261" s="9"/>
      <c r="H261" s="4">
        <v>0</v>
      </c>
      <c r="I261" s="4" t="s">
        <v>116</v>
      </c>
      <c r="J261" s="3" t="s">
        <v>116</v>
      </c>
      <c r="K261" s="49" t="str">
        <f>IF(J261=1,COUNT($K$9:K260)+1,"")</f>
        <v/>
      </c>
      <c r="L261" s="50" t="str">
        <f>IF(J261=2,COUNT($L$9:L260)+1,"")</f>
        <v/>
      </c>
      <c r="M261" s="5" t="str">
        <f>IF(MAX($M$9:M260)&gt;=MAX($K$10:$K$300),"",MAX($M$9:M260)+1)</f>
        <v/>
      </c>
      <c r="N261" s="9" t="str">
        <f t="shared" si="390"/>
        <v/>
      </c>
      <c r="O261" s="9"/>
      <c r="P261" s="9"/>
      <c r="Q261" s="9"/>
      <c r="R261" s="9"/>
      <c r="S261" s="9"/>
      <c r="T261" s="4" t="str">
        <f t="shared" ref="T261:U261" si="508">IFERROR(IF($M261="","",INDEX($A$10:$J$300,MATCH($M261,$K$10:$K$300,0),COLUMN(H252))),"")</f>
        <v/>
      </c>
      <c r="U261" s="4" t="str">
        <f t="shared" si="508"/>
        <v/>
      </c>
      <c r="V261" s="3"/>
      <c r="W261" s="5" t="str">
        <f>IF(MAX($W$9:W260)&gt;=MAX($L$10:$L$300),"",MAX($W$9:W260)+1)</f>
        <v/>
      </c>
      <c r="X261" s="9" t="str">
        <f t="shared" si="392"/>
        <v/>
      </c>
      <c r="Y261" s="9"/>
      <c r="Z261" s="9"/>
      <c r="AA261" s="9"/>
      <c r="AB261" s="9"/>
      <c r="AC261" s="9"/>
      <c r="AD261" s="4" t="str">
        <f t="shared" ref="AD261:AE261" si="509">IFERROR(IF($W261="","",INDEX($A$10:$J$300,MATCH($W261,$L$10:$L$300,0),COLUMN(H252))),"")</f>
        <v/>
      </c>
      <c r="AE261" s="4" t="str">
        <f t="shared" si="509"/>
        <v/>
      </c>
      <c r="AF261" s="3"/>
      <c r="AH261" s="5" t="str">
        <f>IF(AI261="","",COUNTA($N$10:AI261))</f>
        <v/>
      </c>
      <c r="AI261" s="9"/>
      <c r="AJ261" s="9"/>
      <c r="AK261" s="9"/>
      <c r="AL261" s="9"/>
      <c r="AM261" s="9"/>
      <c r="AN261" s="9"/>
      <c r="AO261" s="4"/>
      <c r="AP261" s="4"/>
      <c r="AQ261" s="3"/>
      <c r="AR261" s="5" t="str">
        <f>IF(AS261="","",COUNTA($X$10:AS261))</f>
        <v/>
      </c>
      <c r="AS261" s="9"/>
      <c r="AT261" s="9"/>
      <c r="AU261" s="9"/>
      <c r="AV261" s="9"/>
      <c r="AW261" s="9"/>
      <c r="AX261" s="9"/>
      <c r="AY261" s="4"/>
      <c r="AZ261" s="4"/>
      <c r="BA261" s="3"/>
    </row>
    <row r="262" spans="1:53" ht="20.25">
      <c r="A262" s="5" t="str">
        <f>IF(B262=0,"",COUNTA($B$10:B262))</f>
        <v/>
      </c>
      <c r="B262" s="9">
        <v>0</v>
      </c>
      <c r="C262" s="9"/>
      <c r="D262" s="9"/>
      <c r="E262" s="9"/>
      <c r="F262" s="9"/>
      <c r="G262" s="9"/>
      <c r="H262" s="4">
        <v>0</v>
      </c>
      <c r="I262" s="4" t="s">
        <v>116</v>
      </c>
      <c r="J262" s="3" t="s">
        <v>116</v>
      </c>
      <c r="K262" s="49" t="str">
        <f>IF(J262=1,COUNT($K$9:K261)+1,"")</f>
        <v/>
      </c>
      <c r="L262" s="50" t="str">
        <f>IF(J262=2,COUNT($L$9:L261)+1,"")</f>
        <v/>
      </c>
      <c r="M262" s="5" t="str">
        <f>IF(MAX($M$9:M261)&gt;=MAX($K$10:$K$300),"",MAX($M$9:M261)+1)</f>
        <v/>
      </c>
      <c r="N262" s="9" t="str">
        <f t="shared" si="390"/>
        <v/>
      </c>
      <c r="O262" s="9"/>
      <c r="P262" s="9"/>
      <c r="Q262" s="9"/>
      <c r="R262" s="9"/>
      <c r="S262" s="9"/>
      <c r="T262" s="4" t="str">
        <f t="shared" ref="T262:U262" si="510">IFERROR(IF($M262="","",INDEX($A$10:$J$300,MATCH($M262,$K$10:$K$300,0),COLUMN(H253))),"")</f>
        <v/>
      </c>
      <c r="U262" s="4" t="str">
        <f t="shared" si="510"/>
        <v/>
      </c>
      <c r="V262" s="3"/>
      <c r="W262" s="5" t="str">
        <f>IF(MAX($W$9:W261)&gt;=MAX($L$10:$L$300),"",MAX($W$9:W261)+1)</f>
        <v/>
      </c>
      <c r="X262" s="9" t="str">
        <f t="shared" si="392"/>
        <v/>
      </c>
      <c r="Y262" s="9"/>
      <c r="Z262" s="9"/>
      <c r="AA262" s="9"/>
      <c r="AB262" s="9"/>
      <c r="AC262" s="9"/>
      <c r="AD262" s="4" t="str">
        <f t="shared" ref="AD262:AE262" si="511">IFERROR(IF($W262="","",INDEX($A$10:$J$300,MATCH($W262,$L$10:$L$300,0),COLUMN(H253))),"")</f>
        <v/>
      </c>
      <c r="AE262" s="4" t="str">
        <f t="shared" si="511"/>
        <v/>
      </c>
      <c r="AF262" s="3"/>
      <c r="AH262" s="5" t="str">
        <f>IF(AI262="","",COUNTA($N$10:AI262))</f>
        <v/>
      </c>
      <c r="AI262" s="9"/>
      <c r="AJ262" s="9"/>
      <c r="AK262" s="9"/>
      <c r="AL262" s="9"/>
      <c r="AM262" s="9"/>
      <c r="AN262" s="9"/>
      <c r="AO262" s="4"/>
      <c r="AP262" s="4"/>
      <c r="AQ262" s="3"/>
      <c r="AR262" s="5" t="str">
        <f>IF(AS262="","",COUNTA($X$10:AS262))</f>
        <v/>
      </c>
      <c r="AS262" s="9"/>
      <c r="AT262" s="9"/>
      <c r="AU262" s="9"/>
      <c r="AV262" s="9"/>
      <c r="AW262" s="9"/>
      <c r="AX262" s="9"/>
      <c r="AY262" s="4"/>
      <c r="AZ262" s="4"/>
      <c r="BA262" s="3"/>
    </row>
    <row r="263" spans="1:53" ht="20.25">
      <c r="A263" s="5" t="str">
        <f>IF(B263=0,"",COUNTA($B$10:B263))</f>
        <v/>
      </c>
      <c r="B263" s="9">
        <v>0</v>
      </c>
      <c r="C263" s="9"/>
      <c r="D263" s="9"/>
      <c r="E263" s="9"/>
      <c r="F263" s="9"/>
      <c r="G263" s="9"/>
      <c r="H263" s="4">
        <v>0</v>
      </c>
      <c r="I263" s="4" t="s">
        <v>116</v>
      </c>
      <c r="J263" s="3" t="s">
        <v>116</v>
      </c>
      <c r="K263" s="49" t="str">
        <f>IF(J263=1,COUNT($K$9:K262)+1,"")</f>
        <v/>
      </c>
      <c r="L263" s="50" t="str">
        <f>IF(J263=2,COUNT($L$9:L262)+1,"")</f>
        <v/>
      </c>
      <c r="M263" s="5" t="str">
        <f>IF(MAX($M$9:M262)&gt;=MAX($K$10:$K$300),"",MAX($M$9:M262)+1)</f>
        <v/>
      </c>
      <c r="N263" s="9" t="str">
        <f t="shared" si="390"/>
        <v/>
      </c>
      <c r="O263" s="9"/>
      <c r="P263" s="9"/>
      <c r="Q263" s="9"/>
      <c r="R263" s="9"/>
      <c r="S263" s="9"/>
      <c r="T263" s="4" t="str">
        <f t="shared" ref="T263:U263" si="512">IFERROR(IF($M263="","",INDEX($A$10:$J$300,MATCH($M263,$K$10:$K$300,0),COLUMN(H254))),"")</f>
        <v/>
      </c>
      <c r="U263" s="4" t="str">
        <f t="shared" si="512"/>
        <v/>
      </c>
      <c r="V263" s="3"/>
      <c r="W263" s="5" t="str">
        <f>IF(MAX($W$9:W262)&gt;=MAX($L$10:$L$300),"",MAX($W$9:W262)+1)</f>
        <v/>
      </c>
      <c r="X263" s="9" t="str">
        <f t="shared" si="392"/>
        <v/>
      </c>
      <c r="Y263" s="9"/>
      <c r="Z263" s="9"/>
      <c r="AA263" s="9"/>
      <c r="AB263" s="9"/>
      <c r="AC263" s="9"/>
      <c r="AD263" s="4" t="str">
        <f t="shared" ref="AD263:AE263" si="513">IFERROR(IF($W263="","",INDEX($A$10:$J$300,MATCH($W263,$L$10:$L$300,0),COLUMN(H254))),"")</f>
        <v/>
      </c>
      <c r="AE263" s="4" t="str">
        <f t="shared" si="513"/>
        <v/>
      </c>
      <c r="AF263" s="3"/>
      <c r="AH263" s="5" t="str">
        <f>IF(AI263="","",COUNTA($N$10:AI263))</f>
        <v/>
      </c>
      <c r="AI263" s="9"/>
      <c r="AJ263" s="9"/>
      <c r="AK263" s="9"/>
      <c r="AL263" s="9"/>
      <c r="AM263" s="9"/>
      <c r="AN263" s="9"/>
      <c r="AO263" s="4"/>
      <c r="AP263" s="4"/>
      <c r="AQ263" s="3"/>
      <c r="AR263" s="5" t="str">
        <f>IF(AS263="","",COUNTA($X$10:AS263))</f>
        <v/>
      </c>
      <c r="AS263" s="9"/>
      <c r="AT263" s="9"/>
      <c r="AU263" s="9"/>
      <c r="AV263" s="9"/>
      <c r="AW263" s="9"/>
      <c r="AX263" s="9"/>
      <c r="AY263" s="4"/>
      <c r="AZ263" s="4"/>
      <c r="BA263" s="3"/>
    </row>
    <row r="264" spans="1:53" ht="20.25">
      <c r="A264" s="5" t="str">
        <f>IF(B264=0,"",COUNTA($B$10:B264))</f>
        <v/>
      </c>
      <c r="B264" s="9">
        <v>0</v>
      </c>
      <c r="C264" s="9"/>
      <c r="D264" s="9"/>
      <c r="E264" s="9"/>
      <c r="F264" s="9"/>
      <c r="G264" s="9"/>
      <c r="H264" s="4">
        <v>0</v>
      </c>
      <c r="I264" s="4" t="s">
        <v>116</v>
      </c>
      <c r="J264" s="3" t="s">
        <v>116</v>
      </c>
      <c r="K264" s="49" t="str">
        <f>IF(J264=1,COUNT($K$9:K263)+1,"")</f>
        <v/>
      </c>
      <c r="L264" s="50" t="str">
        <f>IF(J264=2,COUNT($L$9:L263)+1,"")</f>
        <v/>
      </c>
      <c r="M264" s="5" t="str">
        <f>IF(MAX($M$9:M263)&gt;=MAX($K$10:$K$300),"",MAX($M$9:M263)+1)</f>
        <v/>
      </c>
      <c r="N264" s="9" t="str">
        <f t="shared" si="390"/>
        <v/>
      </c>
      <c r="O264" s="9"/>
      <c r="P264" s="9"/>
      <c r="Q264" s="9"/>
      <c r="R264" s="9"/>
      <c r="S264" s="9"/>
      <c r="T264" s="4" t="str">
        <f t="shared" ref="T264:U264" si="514">IFERROR(IF($M264="","",INDEX($A$10:$J$300,MATCH($M264,$K$10:$K$300,0),COLUMN(H255))),"")</f>
        <v/>
      </c>
      <c r="U264" s="4" t="str">
        <f t="shared" si="514"/>
        <v/>
      </c>
      <c r="V264" s="3"/>
      <c r="W264" s="5" t="str">
        <f>IF(MAX($W$9:W263)&gt;=MAX($L$10:$L$300),"",MAX($W$9:W263)+1)</f>
        <v/>
      </c>
      <c r="X264" s="9" t="str">
        <f t="shared" si="392"/>
        <v/>
      </c>
      <c r="Y264" s="9"/>
      <c r="Z264" s="9"/>
      <c r="AA264" s="9"/>
      <c r="AB264" s="9"/>
      <c r="AC264" s="9"/>
      <c r="AD264" s="4" t="str">
        <f t="shared" ref="AD264:AE264" si="515">IFERROR(IF($W264="","",INDEX($A$10:$J$300,MATCH($W264,$L$10:$L$300,0),COLUMN(H255))),"")</f>
        <v/>
      </c>
      <c r="AE264" s="4" t="str">
        <f t="shared" si="515"/>
        <v/>
      </c>
      <c r="AF264" s="3"/>
      <c r="AH264" s="5" t="str">
        <f>IF(AI264="","",COUNTA($N$10:AI264))</f>
        <v/>
      </c>
      <c r="AI264" s="9"/>
      <c r="AJ264" s="9"/>
      <c r="AK264" s="9"/>
      <c r="AL264" s="9"/>
      <c r="AM264" s="9"/>
      <c r="AN264" s="9"/>
      <c r="AO264" s="4"/>
      <c r="AP264" s="4"/>
      <c r="AQ264" s="3"/>
      <c r="AR264" s="5" t="str">
        <f>IF(AS264="","",COUNTA($X$10:AS264))</f>
        <v/>
      </c>
      <c r="AS264" s="9"/>
      <c r="AT264" s="9"/>
      <c r="AU264" s="9"/>
      <c r="AV264" s="9"/>
      <c r="AW264" s="9"/>
      <c r="AX264" s="9"/>
      <c r="AY264" s="4"/>
      <c r="AZ264" s="4"/>
      <c r="BA264" s="3"/>
    </row>
    <row r="265" spans="1:53" ht="20.25">
      <c r="A265" s="5" t="str">
        <f>IF(B265=0,"",COUNTA($B$10:B265))</f>
        <v/>
      </c>
      <c r="B265" s="9">
        <v>0</v>
      </c>
      <c r="C265" s="9"/>
      <c r="D265" s="9"/>
      <c r="E265" s="9"/>
      <c r="F265" s="9"/>
      <c r="G265" s="9"/>
      <c r="H265" s="4">
        <v>0</v>
      </c>
      <c r="I265" s="4" t="s">
        <v>116</v>
      </c>
      <c r="J265" s="3" t="s">
        <v>116</v>
      </c>
      <c r="K265" s="49" t="str">
        <f>IF(J265=1,COUNT($K$9:K264)+1,"")</f>
        <v/>
      </c>
      <c r="L265" s="50" t="str">
        <f>IF(J265=2,COUNT($L$9:L264)+1,"")</f>
        <v/>
      </c>
      <c r="M265" s="5" t="str">
        <f>IF(MAX($M$9:M264)&gt;=MAX($K$10:$K$300),"",MAX($M$9:M264)+1)</f>
        <v/>
      </c>
      <c r="N265" s="9" t="str">
        <f t="shared" si="390"/>
        <v/>
      </c>
      <c r="O265" s="9"/>
      <c r="P265" s="9"/>
      <c r="Q265" s="9"/>
      <c r="R265" s="9"/>
      <c r="S265" s="9"/>
      <c r="T265" s="4" t="str">
        <f t="shared" ref="T265:U265" si="516">IFERROR(IF($M265="","",INDEX($A$10:$J$300,MATCH($M265,$K$10:$K$300,0),COLUMN(H256))),"")</f>
        <v/>
      </c>
      <c r="U265" s="4" t="str">
        <f t="shared" si="516"/>
        <v/>
      </c>
      <c r="V265" s="3"/>
      <c r="W265" s="5" t="str">
        <f>IF(MAX($W$9:W264)&gt;=MAX($L$10:$L$300),"",MAX($W$9:W264)+1)</f>
        <v/>
      </c>
      <c r="X265" s="9" t="str">
        <f t="shared" si="392"/>
        <v/>
      </c>
      <c r="Y265" s="9"/>
      <c r="Z265" s="9"/>
      <c r="AA265" s="9"/>
      <c r="AB265" s="9"/>
      <c r="AC265" s="9"/>
      <c r="AD265" s="4" t="str">
        <f t="shared" ref="AD265:AE265" si="517">IFERROR(IF($W265="","",INDEX($A$10:$J$300,MATCH($W265,$L$10:$L$300,0),COLUMN(H256))),"")</f>
        <v/>
      </c>
      <c r="AE265" s="4" t="str">
        <f t="shared" si="517"/>
        <v/>
      </c>
      <c r="AF265" s="3"/>
      <c r="AH265" s="5" t="str">
        <f>IF(AI265="","",COUNTA($N$10:AI265))</f>
        <v/>
      </c>
      <c r="AI265" s="9"/>
      <c r="AJ265" s="9"/>
      <c r="AK265" s="9"/>
      <c r="AL265" s="9"/>
      <c r="AM265" s="9"/>
      <c r="AN265" s="9"/>
      <c r="AO265" s="4"/>
      <c r="AP265" s="4"/>
      <c r="AQ265" s="3"/>
      <c r="AR265" s="5" t="str">
        <f>IF(AS265="","",COUNTA($X$10:AS265))</f>
        <v/>
      </c>
      <c r="AS265" s="9"/>
      <c r="AT265" s="9"/>
      <c r="AU265" s="9"/>
      <c r="AV265" s="9"/>
      <c r="AW265" s="9"/>
      <c r="AX265" s="9"/>
      <c r="AY265" s="4"/>
      <c r="AZ265" s="4"/>
      <c r="BA265" s="3"/>
    </row>
    <row r="266" spans="1:53" ht="20.25">
      <c r="A266" s="5" t="str">
        <f>IF(B266=0,"",COUNTA($B$10:B266))</f>
        <v/>
      </c>
      <c r="B266" s="9">
        <v>0</v>
      </c>
      <c r="C266" s="9"/>
      <c r="D266" s="9"/>
      <c r="E266" s="9"/>
      <c r="F266" s="9"/>
      <c r="G266" s="9"/>
      <c r="H266" s="4">
        <v>0</v>
      </c>
      <c r="I266" s="4" t="s">
        <v>116</v>
      </c>
      <c r="J266" s="3" t="s">
        <v>116</v>
      </c>
      <c r="K266" s="49" t="str">
        <f>IF(J266=1,COUNT($K$9:K265)+1,"")</f>
        <v/>
      </c>
      <c r="L266" s="50" t="str">
        <f>IF(J266=2,COUNT($L$9:L265)+1,"")</f>
        <v/>
      </c>
      <c r="M266" s="5" t="str">
        <f>IF(MAX($M$9:M265)&gt;=MAX($K$10:$K$300),"",MAX($M$9:M265)+1)</f>
        <v/>
      </c>
      <c r="N266" s="9" t="str">
        <f t="shared" si="390"/>
        <v/>
      </c>
      <c r="O266" s="9"/>
      <c r="P266" s="9"/>
      <c r="Q266" s="9"/>
      <c r="R266" s="9"/>
      <c r="S266" s="9"/>
      <c r="T266" s="4" t="str">
        <f t="shared" ref="T266:U266" si="518">IFERROR(IF($M266="","",INDEX($A$10:$J$300,MATCH($M266,$K$10:$K$300,0),COLUMN(H257))),"")</f>
        <v/>
      </c>
      <c r="U266" s="4" t="str">
        <f t="shared" si="518"/>
        <v/>
      </c>
      <c r="V266" s="3"/>
      <c r="W266" s="5" t="str">
        <f>IF(MAX($W$9:W265)&gt;=MAX($L$10:$L$300),"",MAX($W$9:W265)+1)</f>
        <v/>
      </c>
      <c r="X266" s="9" t="str">
        <f t="shared" si="392"/>
        <v/>
      </c>
      <c r="Y266" s="9"/>
      <c r="Z266" s="9"/>
      <c r="AA266" s="9"/>
      <c r="AB266" s="9"/>
      <c r="AC266" s="9"/>
      <c r="AD266" s="4" t="str">
        <f t="shared" ref="AD266:AE266" si="519">IFERROR(IF($W266="","",INDEX($A$10:$J$300,MATCH($W266,$L$10:$L$300,0),COLUMN(H257))),"")</f>
        <v/>
      </c>
      <c r="AE266" s="4" t="str">
        <f t="shared" si="519"/>
        <v/>
      </c>
      <c r="AF266" s="3"/>
      <c r="AH266" s="5" t="str">
        <f>IF(AI266="","",COUNTA($N$10:AI266))</f>
        <v/>
      </c>
      <c r="AI266" s="9"/>
      <c r="AJ266" s="9"/>
      <c r="AK266" s="9"/>
      <c r="AL266" s="9"/>
      <c r="AM266" s="9"/>
      <c r="AN266" s="9"/>
      <c r="AO266" s="4"/>
      <c r="AP266" s="4"/>
      <c r="AQ266" s="3"/>
      <c r="AR266" s="5" t="str">
        <f>IF(AS266="","",COUNTA($X$10:AS266))</f>
        <v/>
      </c>
      <c r="AS266" s="9"/>
      <c r="AT266" s="9"/>
      <c r="AU266" s="9"/>
      <c r="AV266" s="9"/>
      <c r="AW266" s="9"/>
      <c r="AX266" s="9"/>
      <c r="AY266" s="4"/>
      <c r="AZ266" s="4"/>
      <c r="BA266" s="3"/>
    </row>
    <row r="267" spans="1:53" ht="20.25">
      <c r="A267" s="5" t="str">
        <f>IF(B267=0,"",COUNTA($B$10:B267))</f>
        <v/>
      </c>
      <c r="B267" s="9">
        <v>0</v>
      </c>
      <c r="C267" s="9"/>
      <c r="D267" s="9"/>
      <c r="E267" s="9"/>
      <c r="F267" s="9"/>
      <c r="G267" s="9"/>
      <c r="H267" s="4">
        <v>0</v>
      </c>
      <c r="I267" s="4" t="s">
        <v>116</v>
      </c>
      <c r="J267" s="3" t="s">
        <v>116</v>
      </c>
      <c r="K267" s="49" t="str">
        <f>IF(J267=1,COUNT($K$9:K266)+1,"")</f>
        <v/>
      </c>
      <c r="L267" s="50" t="str">
        <f>IF(J267=2,COUNT($L$9:L266)+1,"")</f>
        <v/>
      </c>
      <c r="M267" s="5" t="str">
        <f>IF(MAX($M$9:M266)&gt;=MAX($K$10:$K$300),"",MAX($M$9:M266)+1)</f>
        <v/>
      </c>
      <c r="N267" s="9" t="str">
        <f t="shared" ref="N267:N300" si="520">IFERROR(IF($M267="","",INDEX($A$10:$J$300,MATCH($M267,$K$10:$K$300,0),COLUMN(B258))),"")</f>
        <v/>
      </c>
      <c r="O267" s="9"/>
      <c r="P267" s="9"/>
      <c r="Q267" s="9"/>
      <c r="R267" s="9"/>
      <c r="S267" s="9"/>
      <c r="T267" s="4" t="str">
        <f t="shared" ref="T267:U267" si="521">IFERROR(IF($M267="","",INDEX($A$10:$J$300,MATCH($M267,$K$10:$K$300,0),COLUMN(H258))),"")</f>
        <v/>
      </c>
      <c r="U267" s="4" t="str">
        <f t="shared" si="521"/>
        <v/>
      </c>
      <c r="V267" s="3"/>
      <c r="W267" s="5" t="str">
        <f>IF(MAX($W$9:W266)&gt;=MAX($L$10:$L$300),"",MAX($W$9:W266)+1)</f>
        <v/>
      </c>
      <c r="X267" s="9" t="str">
        <f t="shared" ref="X267:X300" si="522">IFERROR(IF($W267="","",INDEX($A$10:$J$300,MATCH($W267,$L$10:$L$300,0),COLUMN(B258))),"")</f>
        <v/>
      </c>
      <c r="Y267" s="9"/>
      <c r="Z267" s="9"/>
      <c r="AA267" s="9"/>
      <c r="AB267" s="9"/>
      <c r="AC267" s="9"/>
      <c r="AD267" s="4" t="str">
        <f t="shared" ref="AD267:AE267" si="523">IFERROR(IF($W267="","",INDEX($A$10:$J$300,MATCH($W267,$L$10:$L$300,0),COLUMN(H258))),"")</f>
        <v/>
      </c>
      <c r="AE267" s="4" t="str">
        <f t="shared" si="523"/>
        <v/>
      </c>
      <c r="AF267" s="3"/>
      <c r="AH267" s="5" t="str">
        <f>IF(AI267="","",COUNTA($N$10:AI267))</f>
        <v/>
      </c>
      <c r="AI267" s="9"/>
      <c r="AJ267" s="9"/>
      <c r="AK267" s="9"/>
      <c r="AL267" s="9"/>
      <c r="AM267" s="9"/>
      <c r="AN267" s="9"/>
      <c r="AO267" s="4"/>
      <c r="AP267" s="4"/>
      <c r="AQ267" s="3"/>
      <c r="AR267" s="5" t="str">
        <f>IF(AS267="","",COUNTA($X$10:AS267))</f>
        <v/>
      </c>
      <c r="AS267" s="9"/>
      <c r="AT267" s="9"/>
      <c r="AU267" s="9"/>
      <c r="AV267" s="9"/>
      <c r="AW267" s="9"/>
      <c r="AX267" s="9"/>
      <c r="AY267" s="4"/>
      <c r="AZ267" s="4"/>
      <c r="BA267" s="3"/>
    </row>
    <row r="268" spans="1:53" ht="20.25">
      <c r="A268" s="5" t="str">
        <f>IF(B268=0,"",COUNTA($B$10:B268))</f>
        <v/>
      </c>
      <c r="B268" s="9">
        <v>0</v>
      </c>
      <c r="C268" s="9"/>
      <c r="D268" s="9"/>
      <c r="E268" s="9"/>
      <c r="F268" s="9"/>
      <c r="G268" s="9"/>
      <c r="H268" s="4">
        <v>0</v>
      </c>
      <c r="I268" s="4" t="s">
        <v>116</v>
      </c>
      <c r="J268" s="3" t="s">
        <v>116</v>
      </c>
      <c r="K268" s="49" t="str">
        <f>IF(J268=1,COUNT($K$9:K267)+1,"")</f>
        <v/>
      </c>
      <c r="L268" s="50" t="str">
        <f>IF(J268=2,COUNT($L$9:L267)+1,"")</f>
        <v/>
      </c>
      <c r="M268" s="5" t="str">
        <f>IF(MAX($M$9:M267)&gt;=MAX($K$10:$K$300),"",MAX($M$9:M267)+1)</f>
        <v/>
      </c>
      <c r="N268" s="9" t="str">
        <f t="shared" si="520"/>
        <v/>
      </c>
      <c r="O268" s="9"/>
      <c r="P268" s="9"/>
      <c r="Q268" s="9"/>
      <c r="R268" s="9"/>
      <c r="S268" s="9"/>
      <c r="T268" s="4" t="str">
        <f t="shared" ref="T268:U268" si="524">IFERROR(IF($M268="","",INDEX($A$10:$J$300,MATCH($M268,$K$10:$K$300,0),COLUMN(H259))),"")</f>
        <v/>
      </c>
      <c r="U268" s="4" t="str">
        <f t="shared" si="524"/>
        <v/>
      </c>
      <c r="V268" s="3"/>
      <c r="W268" s="5" t="str">
        <f>IF(MAX($W$9:W267)&gt;=MAX($L$10:$L$300),"",MAX($W$9:W267)+1)</f>
        <v/>
      </c>
      <c r="X268" s="9" t="str">
        <f t="shared" si="522"/>
        <v/>
      </c>
      <c r="Y268" s="9"/>
      <c r="Z268" s="9"/>
      <c r="AA268" s="9"/>
      <c r="AB268" s="9"/>
      <c r="AC268" s="9"/>
      <c r="AD268" s="4" t="str">
        <f t="shared" ref="AD268:AE268" si="525">IFERROR(IF($W268="","",INDEX($A$10:$J$300,MATCH($W268,$L$10:$L$300,0),COLUMN(H259))),"")</f>
        <v/>
      </c>
      <c r="AE268" s="4" t="str">
        <f t="shared" si="525"/>
        <v/>
      </c>
      <c r="AF268" s="3"/>
      <c r="AH268" s="5" t="str">
        <f>IF(AI268="","",COUNTA($N$10:AI268))</f>
        <v/>
      </c>
      <c r="AI268" s="9"/>
      <c r="AJ268" s="9"/>
      <c r="AK268" s="9"/>
      <c r="AL268" s="9"/>
      <c r="AM268" s="9"/>
      <c r="AN268" s="9"/>
      <c r="AO268" s="4"/>
      <c r="AP268" s="4"/>
      <c r="AQ268" s="3"/>
      <c r="AR268" s="5" t="str">
        <f>IF(AS268="","",COUNTA($X$10:AS268))</f>
        <v/>
      </c>
      <c r="AS268" s="9"/>
      <c r="AT268" s="9"/>
      <c r="AU268" s="9"/>
      <c r="AV268" s="9"/>
      <c r="AW268" s="9"/>
      <c r="AX268" s="9"/>
      <c r="AY268" s="4"/>
      <c r="AZ268" s="4"/>
      <c r="BA268" s="3"/>
    </row>
    <row r="269" spans="1:53" ht="20.25">
      <c r="A269" s="5" t="str">
        <f>IF(B269=0,"",COUNTA($B$10:B269))</f>
        <v/>
      </c>
      <c r="B269" s="9">
        <v>0</v>
      </c>
      <c r="C269" s="9"/>
      <c r="D269" s="9"/>
      <c r="E269" s="9"/>
      <c r="F269" s="9"/>
      <c r="G269" s="9"/>
      <c r="H269" s="4">
        <v>0</v>
      </c>
      <c r="I269" s="4" t="s">
        <v>116</v>
      </c>
      <c r="J269" s="3" t="s">
        <v>116</v>
      </c>
      <c r="K269" s="49" t="str">
        <f>IF(J269=1,COUNT($K$9:K268)+1,"")</f>
        <v/>
      </c>
      <c r="L269" s="50" t="str">
        <f>IF(J269=2,COUNT($L$9:L268)+1,"")</f>
        <v/>
      </c>
      <c r="M269" s="5" t="str">
        <f>IF(MAX($M$9:M268)&gt;=MAX($K$10:$K$300),"",MAX($M$9:M268)+1)</f>
        <v/>
      </c>
      <c r="N269" s="9" t="str">
        <f t="shared" si="520"/>
        <v/>
      </c>
      <c r="O269" s="9"/>
      <c r="P269" s="9"/>
      <c r="Q269" s="9"/>
      <c r="R269" s="9"/>
      <c r="S269" s="9"/>
      <c r="T269" s="4" t="str">
        <f t="shared" ref="T269:U269" si="526">IFERROR(IF($M269="","",INDEX($A$10:$J$300,MATCH($M269,$K$10:$K$300,0),COLUMN(H260))),"")</f>
        <v/>
      </c>
      <c r="U269" s="4" t="str">
        <f t="shared" si="526"/>
        <v/>
      </c>
      <c r="V269" s="3"/>
      <c r="W269" s="5" t="str">
        <f>IF(MAX($W$9:W268)&gt;=MAX($L$10:$L$300),"",MAX($W$9:W268)+1)</f>
        <v/>
      </c>
      <c r="X269" s="9" t="str">
        <f t="shared" si="522"/>
        <v/>
      </c>
      <c r="Y269" s="9"/>
      <c r="Z269" s="9"/>
      <c r="AA269" s="9"/>
      <c r="AB269" s="9"/>
      <c r="AC269" s="9"/>
      <c r="AD269" s="4" t="str">
        <f t="shared" ref="AD269:AE269" si="527">IFERROR(IF($W269="","",INDEX($A$10:$J$300,MATCH($W269,$L$10:$L$300,0),COLUMN(H260))),"")</f>
        <v/>
      </c>
      <c r="AE269" s="4" t="str">
        <f t="shared" si="527"/>
        <v/>
      </c>
      <c r="AF269" s="3"/>
      <c r="AH269" s="5" t="str">
        <f>IF(AI269="","",COUNTA($N$10:AI269))</f>
        <v/>
      </c>
      <c r="AI269" s="9"/>
      <c r="AJ269" s="9"/>
      <c r="AK269" s="9"/>
      <c r="AL269" s="9"/>
      <c r="AM269" s="9"/>
      <c r="AN269" s="9"/>
      <c r="AO269" s="4"/>
      <c r="AP269" s="4"/>
      <c r="AQ269" s="3"/>
      <c r="AR269" s="5" t="str">
        <f>IF(AS269="","",COUNTA($X$10:AS269))</f>
        <v/>
      </c>
      <c r="AS269" s="9"/>
      <c r="AT269" s="9"/>
      <c r="AU269" s="9"/>
      <c r="AV269" s="9"/>
      <c r="AW269" s="9"/>
      <c r="AX269" s="9"/>
      <c r="AY269" s="4"/>
      <c r="AZ269" s="4"/>
      <c r="BA269" s="3"/>
    </row>
    <row r="270" spans="1:53" ht="20.25">
      <c r="A270" s="5" t="str">
        <f>IF(B270=0,"",COUNTA($B$10:B270))</f>
        <v/>
      </c>
      <c r="B270" s="9">
        <v>0</v>
      </c>
      <c r="C270" s="9"/>
      <c r="D270" s="9"/>
      <c r="E270" s="9"/>
      <c r="F270" s="9"/>
      <c r="G270" s="9"/>
      <c r="H270" s="4">
        <v>0</v>
      </c>
      <c r="I270" s="4" t="s">
        <v>116</v>
      </c>
      <c r="J270" s="3" t="s">
        <v>116</v>
      </c>
      <c r="K270" s="49" t="str">
        <f>IF(J270=1,COUNT($K$9:K269)+1,"")</f>
        <v/>
      </c>
      <c r="L270" s="50" t="str">
        <f>IF(J270=2,COUNT($L$9:L269)+1,"")</f>
        <v/>
      </c>
      <c r="M270" s="5" t="str">
        <f>IF(MAX($M$9:M269)&gt;=MAX($K$10:$K$300),"",MAX($M$9:M269)+1)</f>
        <v/>
      </c>
      <c r="N270" s="9" t="str">
        <f t="shared" si="520"/>
        <v/>
      </c>
      <c r="O270" s="9"/>
      <c r="P270" s="9"/>
      <c r="Q270" s="9"/>
      <c r="R270" s="9"/>
      <c r="S270" s="9"/>
      <c r="T270" s="4" t="str">
        <f t="shared" ref="T270:U270" si="528">IFERROR(IF($M270="","",INDEX($A$10:$J$300,MATCH($M270,$K$10:$K$300,0),COLUMN(H261))),"")</f>
        <v/>
      </c>
      <c r="U270" s="4" t="str">
        <f t="shared" si="528"/>
        <v/>
      </c>
      <c r="V270" s="3"/>
      <c r="W270" s="5" t="str">
        <f>IF(MAX($W$9:W269)&gt;=MAX($L$10:$L$300),"",MAX($W$9:W269)+1)</f>
        <v/>
      </c>
      <c r="X270" s="9" t="str">
        <f t="shared" si="522"/>
        <v/>
      </c>
      <c r="Y270" s="9"/>
      <c r="Z270" s="9"/>
      <c r="AA270" s="9"/>
      <c r="AB270" s="9"/>
      <c r="AC270" s="9"/>
      <c r="AD270" s="4" t="str">
        <f t="shared" ref="AD270:AE270" si="529">IFERROR(IF($W270="","",INDEX($A$10:$J$300,MATCH($W270,$L$10:$L$300,0),COLUMN(H261))),"")</f>
        <v/>
      </c>
      <c r="AE270" s="4" t="str">
        <f t="shared" si="529"/>
        <v/>
      </c>
      <c r="AF270" s="3"/>
      <c r="AH270" s="5" t="str">
        <f>IF(AI270="","",COUNTA($N$10:AI270))</f>
        <v/>
      </c>
      <c r="AI270" s="9"/>
      <c r="AJ270" s="9"/>
      <c r="AK270" s="9"/>
      <c r="AL270" s="9"/>
      <c r="AM270" s="9"/>
      <c r="AN270" s="9"/>
      <c r="AO270" s="4"/>
      <c r="AP270" s="4"/>
      <c r="AQ270" s="3"/>
      <c r="AR270" s="5" t="str">
        <f>IF(AS270="","",COUNTA($X$10:AS270))</f>
        <v/>
      </c>
      <c r="AS270" s="9"/>
      <c r="AT270" s="9"/>
      <c r="AU270" s="9"/>
      <c r="AV270" s="9"/>
      <c r="AW270" s="9"/>
      <c r="AX270" s="9"/>
      <c r="AY270" s="4"/>
      <c r="AZ270" s="4"/>
      <c r="BA270" s="3"/>
    </row>
    <row r="271" spans="1:53" ht="20.25">
      <c r="A271" s="5" t="str">
        <f>IF(B271=0,"",COUNTA($B$10:B271))</f>
        <v/>
      </c>
      <c r="B271" s="9">
        <v>0</v>
      </c>
      <c r="C271" s="9"/>
      <c r="D271" s="9"/>
      <c r="E271" s="9"/>
      <c r="F271" s="9"/>
      <c r="G271" s="9"/>
      <c r="H271" s="4">
        <v>0</v>
      </c>
      <c r="I271" s="4" t="s">
        <v>116</v>
      </c>
      <c r="J271" s="3" t="s">
        <v>116</v>
      </c>
      <c r="K271" s="49" t="str">
        <f>IF(J271=1,COUNT($K$9:K270)+1,"")</f>
        <v/>
      </c>
      <c r="L271" s="50" t="str">
        <f>IF(J271=2,COUNT($L$9:L270)+1,"")</f>
        <v/>
      </c>
      <c r="M271" s="5" t="str">
        <f>IF(MAX($M$9:M270)&gt;=MAX($K$10:$K$300),"",MAX($M$9:M270)+1)</f>
        <v/>
      </c>
      <c r="N271" s="9" t="str">
        <f t="shared" si="520"/>
        <v/>
      </c>
      <c r="O271" s="9"/>
      <c r="P271" s="9"/>
      <c r="Q271" s="9"/>
      <c r="R271" s="9"/>
      <c r="S271" s="9"/>
      <c r="T271" s="4" t="str">
        <f t="shared" ref="T271:U271" si="530">IFERROR(IF($M271="","",INDEX($A$10:$J$300,MATCH($M271,$K$10:$K$300,0),COLUMN(H262))),"")</f>
        <v/>
      </c>
      <c r="U271" s="4" t="str">
        <f t="shared" si="530"/>
        <v/>
      </c>
      <c r="V271" s="3"/>
      <c r="W271" s="5" t="str">
        <f>IF(MAX($W$9:W270)&gt;=MAX($L$10:$L$300),"",MAX($W$9:W270)+1)</f>
        <v/>
      </c>
      <c r="X271" s="9" t="str">
        <f t="shared" si="522"/>
        <v/>
      </c>
      <c r="Y271" s="9"/>
      <c r="Z271" s="9"/>
      <c r="AA271" s="9"/>
      <c r="AB271" s="9"/>
      <c r="AC271" s="9"/>
      <c r="AD271" s="4" t="str">
        <f t="shared" ref="AD271:AE271" si="531">IFERROR(IF($W271="","",INDEX($A$10:$J$300,MATCH($W271,$L$10:$L$300,0),COLUMN(H262))),"")</f>
        <v/>
      </c>
      <c r="AE271" s="4" t="str">
        <f t="shared" si="531"/>
        <v/>
      </c>
      <c r="AF271" s="3"/>
      <c r="AH271" s="5" t="str">
        <f>IF(AI271="","",COUNTA($N$10:AI271))</f>
        <v/>
      </c>
      <c r="AI271" s="9"/>
      <c r="AJ271" s="9"/>
      <c r="AK271" s="9"/>
      <c r="AL271" s="9"/>
      <c r="AM271" s="9"/>
      <c r="AN271" s="9"/>
      <c r="AO271" s="4"/>
      <c r="AP271" s="4"/>
      <c r="AQ271" s="3"/>
      <c r="AR271" s="5" t="str">
        <f>IF(AS271="","",COUNTA($X$10:AS271))</f>
        <v/>
      </c>
      <c r="AS271" s="9"/>
      <c r="AT271" s="9"/>
      <c r="AU271" s="9"/>
      <c r="AV271" s="9"/>
      <c r="AW271" s="9"/>
      <c r="AX271" s="9"/>
      <c r="AY271" s="4"/>
      <c r="AZ271" s="4"/>
      <c r="BA271" s="3"/>
    </row>
    <row r="272" spans="1:53" ht="20.25">
      <c r="A272" s="5" t="str">
        <f>IF(B272=0,"",COUNTA($B$10:B272))</f>
        <v/>
      </c>
      <c r="B272" s="9">
        <v>0</v>
      </c>
      <c r="C272" s="9"/>
      <c r="D272" s="9"/>
      <c r="E272" s="9"/>
      <c r="F272" s="9"/>
      <c r="G272" s="9"/>
      <c r="H272" s="4">
        <v>0</v>
      </c>
      <c r="I272" s="4" t="s">
        <v>116</v>
      </c>
      <c r="J272" s="3" t="s">
        <v>116</v>
      </c>
      <c r="K272" s="49" t="str">
        <f>IF(J272=1,COUNT($K$9:K271)+1,"")</f>
        <v/>
      </c>
      <c r="L272" s="50" t="str">
        <f>IF(J272=2,COUNT($L$9:L271)+1,"")</f>
        <v/>
      </c>
      <c r="M272" s="5" t="str">
        <f>IF(MAX($M$9:M271)&gt;=MAX($K$10:$K$300),"",MAX($M$9:M271)+1)</f>
        <v/>
      </c>
      <c r="N272" s="9" t="str">
        <f t="shared" si="520"/>
        <v/>
      </c>
      <c r="O272" s="9"/>
      <c r="P272" s="9"/>
      <c r="Q272" s="9"/>
      <c r="R272" s="9"/>
      <c r="S272" s="9"/>
      <c r="T272" s="4" t="str">
        <f t="shared" ref="T272:U272" si="532">IFERROR(IF($M272="","",INDEX($A$10:$J$300,MATCH($M272,$K$10:$K$300,0),COLUMN(H263))),"")</f>
        <v/>
      </c>
      <c r="U272" s="4" t="str">
        <f t="shared" si="532"/>
        <v/>
      </c>
      <c r="V272" s="3"/>
      <c r="W272" s="5" t="str">
        <f>IF(MAX($W$9:W271)&gt;=MAX($L$10:$L$300),"",MAX($W$9:W271)+1)</f>
        <v/>
      </c>
      <c r="X272" s="9" t="str">
        <f t="shared" si="522"/>
        <v/>
      </c>
      <c r="Y272" s="9"/>
      <c r="Z272" s="9"/>
      <c r="AA272" s="9"/>
      <c r="AB272" s="9"/>
      <c r="AC272" s="9"/>
      <c r="AD272" s="4" t="str">
        <f t="shared" ref="AD272:AE272" si="533">IFERROR(IF($W272="","",INDEX($A$10:$J$300,MATCH($W272,$L$10:$L$300,0),COLUMN(H263))),"")</f>
        <v/>
      </c>
      <c r="AE272" s="4" t="str">
        <f t="shared" si="533"/>
        <v/>
      </c>
      <c r="AF272" s="3"/>
      <c r="AH272" s="5" t="str">
        <f>IF(AI272="","",COUNTA($N$10:AI272))</f>
        <v/>
      </c>
      <c r="AI272" s="9"/>
      <c r="AJ272" s="9"/>
      <c r="AK272" s="9"/>
      <c r="AL272" s="9"/>
      <c r="AM272" s="9"/>
      <c r="AN272" s="9"/>
      <c r="AO272" s="4"/>
      <c r="AP272" s="4"/>
      <c r="AQ272" s="3"/>
      <c r="AR272" s="5" t="str">
        <f>IF(AS272="","",COUNTA($X$10:AS272))</f>
        <v/>
      </c>
      <c r="AS272" s="9"/>
      <c r="AT272" s="9"/>
      <c r="AU272" s="9"/>
      <c r="AV272" s="9"/>
      <c r="AW272" s="9"/>
      <c r="AX272" s="9"/>
      <c r="AY272" s="4"/>
      <c r="AZ272" s="4"/>
      <c r="BA272" s="3"/>
    </row>
    <row r="273" spans="1:53" ht="20.25">
      <c r="A273" s="5" t="str">
        <f>IF(B273=0,"",COUNTA($B$10:B273))</f>
        <v/>
      </c>
      <c r="B273" s="9">
        <v>0</v>
      </c>
      <c r="C273" s="9"/>
      <c r="D273" s="9"/>
      <c r="E273" s="9"/>
      <c r="F273" s="9"/>
      <c r="G273" s="9"/>
      <c r="H273" s="4">
        <v>0</v>
      </c>
      <c r="I273" s="4" t="s">
        <v>116</v>
      </c>
      <c r="J273" s="3" t="s">
        <v>116</v>
      </c>
      <c r="K273" s="49" t="str">
        <f>IF(J273=1,COUNT($K$9:K272)+1,"")</f>
        <v/>
      </c>
      <c r="L273" s="50" t="str">
        <f>IF(J273=2,COUNT($L$9:L272)+1,"")</f>
        <v/>
      </c>
      <c r="M273" s="5" t="str">
        <f>IF(MAX($M$9:M272)&gt;=MAX($K$10:$K$300),"",MAX($M$9:M272)+1)</f>
        <v/>
      </c>
      <c r="N273" s="9" t="str">
        <f t="shared" si="520"/>
        <v/>
      </c>
      <c r="O273" s="9"/>
      <c r="P273" s="9"/>
      <c r="Q273" s="9"/>
      <c r="R273" s="9"/>
      <c r="S273" s="9"/>
      <c r="T273" s="4" t="str">
        <f t="shared" ref="T273:U273" si="534">IFERROR(IF($M273="","",INDEX($A$10:$J$300,MATCH($M273,$K$10:$K$300,0),COLUMN(H264))),"")</f>
        <v/>
      </c>
      <c r="U273" s="4" t="str">
        <f t="shared" si="534"/>
        <v/>
      </c>
      <c r="V273" s="3"/>
      <c r="W273" s="5" t="str">
        <f>IF(MAX($W$9:W272)&gt;=MAX($L$10:$L$300),"",MAX($W$9:W272)+1)</f>
        <v/>
      </c>
      <c r="X273" s="9" t="str">
        <f t="shared" si="522"/>
        <v/>
      </c>
      <c r="Y273" s="9"/>
      <c r="Z273" s="9"/>
      <c r="AA273" s="9"/>
      <c r="AB273" s="9"/>
      <c r="AC273" s="9"/>
      <c r="AD273" s="4" t="str">
        <f t="shared" ref="AD273:AE273" si="535">IFERROR(IF($W273="","",INDEX($A$10:$J$300,MATCH($W273,$L$10:$L$300,0),COLUMN(H264))),"")</f>
        <v/>
      </c>
      <c r="AE273" s="4" t="str">
        <f t="shared" si="535"/>
        <v/>
      </c>
      <c r="AF273" s="3"/>
      <c r="AH273" s="5" t="str">
        <f>IF(AI273="","",COUNTA($N$10:AI273))</f>
        <v/>
      </c>
      <c r="AI273" s="9"/>
      <c r="AJ273" s="9"/>
      <c r="AK273" s="9"/>
      <c r="AL273" s="9"/>
      <c r="AM273" s="9"/>
      <c r="AN273" s="9"/>
      <c r="AO273" s="4"/>
      <c r="AP273" s="4"/>
      <c r="AQ273" s="3"/>
      <c r="AR273" s="5" t="str">
        <f>IF(AS273="","",COUNTA($X$10:AS273))</f>
        <v/>
      </c>
      <c r="AS273" s="9"/>
      <c r="AT273" s="9"/>
      <c r="AU273" s="9"/>
      <c r="AV273" s="9"/>
      <c r="AW273" s="9"/>
      <c r="AX273" s="9"/>
      <c r="AY273" s="4"/>
      <c r="AZ273" s="4"/>
      <c r="BA273" s="3"/>
    </row>
    <row r="274" spans="1:53" ht="20.25">
      <c r="A274" s="5" t="str">
        <f>IF(B274=0,"",COUNTA($B$10:B274))</f>
        <v/>
      </c>
      <c r="B274" s="9">
        <v>0</v>
      </c>
      <c r="C274" s="9"/>
      <c r="D274" s="9"/>
      <c r="E274" s="9"/>
      <c r="F274" s="9"/>
      <c r="G274" s="9"/>
      <c r="H274" s="4">
        <v>0</v>
      </c>
      <c r="I274" s="4" t="s">
        <v>116</v>
      </c>
      <c r="J274" s="3" t="s">
        <v>116</v>
      </c>
      <c r="K274" s="49" t="str">
        <f>IF(J274=1,COUNT($K$9:K273)+1,"")</f>
        <v/>
      </c>
      <c r="L274" s="50" t="str">
        <f>IF(J274=2,COUNT($L$9:L273)+1,"")</f>
        <v/>
      </c>
      <c r="M274" s="5" t="str">
        <f>IF(MAX($M$9:M273)&gt;=MAX($K$10:$K$300),"",MAX($M$9:M273)+1)</f>
        <v/>
      </c>
      <c r="N274" s="9" t="str">
        <f t="shared" si="520"/>
        <v/>
      </c>
      <c r="O274" s="9"/>
      <c r="P274" s="9"/>
      <c r="Q274" s="9"/>
      <c r="R274" s="9"/>
      <c r="S274" s="9"/>
      <c r="T274" s="4" t="str">
        <f t="shared" ref="T274:U274" si="536">IFERROR(IF($M274="","",INDEX($A$10:$J$300,MATCH($M274,$K$10:$K$300,0),COLUMN(H265))),"")</f>
        <v/>
      </c>
      <c r="U274" s="4" t="str">
        <f t="shared" si="536"/>
        <v/>
      </c>
      <c r="V274" s="3"/>
      <c r="W274" s="5" t="str">
        <f>IF(MAX($W$9:W273)&gt;=MAX($L$10:$L$300),"",MAX($W$9:W273)+1)</f>
        <v/>
      </c>
      <c r="X274" s="9" t="str">
        <f t="shared" si="522"/>
        <v/>
      </c>
      <c r="Y274" s="9"/>
      <c r="Z274" s="9"/>
      <c r="AA274" s="9"/>
      <c r="AB274" s="9"/>
      <c r="AC274" s="9"/>
      <c r="AD274" s="4" t="str">
        <f t="shared" ref="AD274:AE274" si="537">IFERROR(IF($W274="","",INDEX($A$10:$J$300,MATCH($W274,$L$10:$L$300,0),COLUMN(H265))),"")</f>
        <v/>
      </c>
      <c r="AE274" s="4" t="str">
        <f t="shared" si="537"/>
        <v/>
      </c>
      <c r="AF274" s="3"/>
      <c r="AH274" s="5" t="str">
        <f>IF(AI274="","",COUNTA($N$10:AI274))</f>
        <v/>
      </c>
      <c r="AI274" s="9"/>
      <c r="AJ274" s="9"/>
      <c r="AK274" s="9"/>
      <c r="AL274" s="9"/>
      <c r="AM274" s="9"/>
      <c r="AN274" s="9"/>
      <c r="AO274" s="4"/>
      <c r="AP274" s="4"/>
      <c r="AQ274" s="3"/>
      <c r="AR274" s="5" t="str">
        <f>IF(AS274="","",COUNTA($X$10:AS274))</f>
        <v/>
      </c>
      <c r="AS274" s="9"/>
      <c r="AT274" s="9"/>
      <c r="AU274" s="9"/>
      <c r="AV274" s="9"/>
      <c r="AW274" s="9"/>
      <c r="AX274" s="9"/>
      <c r="AY274" s="4"/>
      <c r="AZ274" s="4"/>
      <c r="BA274" s="3"/>
    </row>
    <row r="275" spans="1:53" ht="20.25">
      <c r="A275" s="5" t="str">
        <f>IF(B275=0,"",COUNTA($B$10:B275))</f>
        <v/>
      </c>
      <c r="B275" s="9">
        <v>0</v>
      </c>
      <c r="C275" s="9"/>
      <c r="D275" s="9"/>
      <c r="E275" s="9"/>
      <c r="F275" s="9"/>
      <c r="G275" s="9"/>
      <c r="H275" s="4">
        <v>0</v>
      </c>
      <c r="I275" s="4" t="s">
        <v>116</v>
      </c>
      <c r="J275" s="3" t="s">
        <v>116</v>
      </c>
      <c r="K275" s="49" t="str">
        <f>IF(J275=1,COUNT($K$9:K274)+1,"")</f>
        <v/>
      </c>
      <c r="L275" s="50" t="str">
        <f>IF(J275=2,COUNT($L$9:L274)+1,"")</f>
        <v/>
      </c>
      <c r="M275" s="5" t="str">
        <f>IF(MAX($M$9:M274)&gt;=MAX($K$10:$K$300),"",MAX($M$9:M274)+1)</f>
        <v/>
      </c>
      <c r="N275" s="9" t="str">
        <f t="shared" si="520"/>
        <v/>
      </c>
      <c r="O275" s="9"/>
      <c r="P275" s="9"/>
      <c r="Q275" s="9"/>
      <c r="R275" s="9"/>
      <c r="S275" s="9"/>
      <c r="T275" s="4" t="str">
        <f t="shared" ref="T275:U275" si="538">IFERROR(IF($M275="","",INDEX($A$10:$J$300,MATCH($M275,$K$10:$K$300,0),COLUMN(H266))),"")</f>
        <v/>
      </c>
      <c r="U275" s="4" t="str">
        <f t="shared" si="538"/>
        <v/>
      </c>
      <c r="V275" s="3"/>
      <c r="W275" s="5" t="str">
        <f>IF(MAX($W$9:W274)&gt;=MAX($L$10:$L$300),"",MAX($W$9:W274)+1)</f>
        <v/>
      </c>
      <c r="X275" s="9" t="str">
        <f t="shared" si="522"/>
        <v/>
      </c>
      <c r="Y275" s="9"/>
      <c r="Z275" s="9"/>
      <c r="AA275" s="9"/>
      <c r="AB275" s="9"/>
      <c r="AC275" s="9"/>
      <c r="AD275" s="4" t="str">
        <f t="shared" ref="AD275:AE275" si="539">IFERROR(IF($W275="","",INDEX($A$10:$J$300,MATCH($W275,$L$10:$L$300,0),COLUMN(H266))),"")</f>
        <v/>
      </c>
      <c r="AE275" s="4" t="str">
        <f t="shared" si="539"/>
        <v/>
      </c>
      <c r="AF275" s="3"/>
      <c r="AH275" s="5" t="str">
        <f>IF(AI275="","",COUNTA($N$10:AI275))</f>
        <v/>
      </c>
      <c r="AI275" s="9"/>
      <c r="AJ275" s="9"/>
      <c r="AK275" s="9"/>
      <c r="AL275" s="9"/>
      <c r="AM275" s="9"/>
      <c r="AN275" s="9"/>
      <c r="AO275" s="4"/>
      <c r="AP275" s="4"/>
      <c r="AQ275" s="3"/>
      <c r="AR275" s="5" t="str">
        <f>IF(AS275="","",COUNTA($X$10:AS275))</f>
        <v/>
      </c>
      <c r="AS275" s="9"/>
      <c r="AT275" s="9"/>
      <c r="AU275" s="9"/>
      <c r="AV275" s="9"/>
      <c r="AW275" s="9"/>
      <c r="AX275" s="9"/>
      <c r="AY275" s="4"/>
      <c r="AZ275" s="4"/>
      <c r="BA275" s="3"/>
    </row>
    <row r="276" spans="1:53" ht="20.25">
      <c r="A276" s="5" t="str">
        <f>IF(B276=0,"",COUNTA($B$10:B276))</f>
        <v/>
      </c>
      <c r="B276" s="9">
        <v>0</v>
      </c>
      <c r="C276" s="9"/>
      <c r="D276" s="9"/>
      <c r="E276" s="9"/>
      <c r="F276" s="9"/>
      <c r="G276" s="9"/>
      <c r="H276" s="4">
        <v>0</v>
      </c>
      <c r="I276" s="4" t="s">
        <v>116</v>
      </c>
      <c r="J276" s="3" t="s">
        <v>116</v>
      </c>
      <c r="K276" s="49" t="str">
        <f>IF(J276=1,COUNT($K$9:K275)+1,"")</f>
        <v/>
      </c>
      <c r="L276" s="50" t="str">
        <f>IF(J276=2,COUNT($L$9:L275)+1,"")</f>
        <v/>
      </c>
      <c r="M276" s="5" t="str">
        <f>IF(MAX($M$9:M275)&gt;=MAX($K$10:$K$300),"",MAX($M$9:M275)+1)</f>
        <v/>
      </c>
      <c r="N276" s="9" t="str">
        <f t="shared" si="520"/>
        <v/>
      </c>
      <c r="O276" s="9"/>
      <c r="P276" s="9"/>
      <c r="Q276" s="9"/>
      <c r="R276" s="9"/>
      <c r="S276" s="9"/>
      <c r="T276" s="4" t="str">
        <f t="shared" ref="T276:U276" si="540">IFERROR(IF($M276="","",INDEX($A$10:$J$300,MATCH($M276,$K$10:$K$300,0),COLUMN(H267))),"")</f>
        <v/>
      </c>
      <c r="U276" s="4" t="str">
        <f t="shared" si="540"/>
        <v/>
      </c>
      <c r="V276" s="3"/>
      <c r="W276" s="5" t="str">
        <f>IF(MAX($W$9:W275)&gt;=MAX($L$10:$L$300),"",MAX($W$9:W275)+1)</f>
        <v/>
      </c>
      <c r="X276" s="9" t="str">
        <f t="shared" si="522"/>
        <v/>
      </c>
      <c r="Y276" s="9"/>
      <c r="Z276" s="9"/>
      <c r="AA276" s="9"/>
      <c r="AB276" s="9"/>
      <c r="AC276" s="9"/>
      <c r="AD276" s="4" t="str">
        <f t="shared" ref="AD276:AE276" si="541">IFERROR(IF($W276="","",INDEX($A$10:$J$300,MATCH($W276,$L$10:$L$300,0),COLUMN(H267))),"")</f>
        <v/>
      </c>
      <c r="AE276" s="4" t="str">
        <f t="shared" si="541"/>
        <v/>
      </c>
      <c r="AF276" s="3"/>
      <c r="AH276" s="5" t="str">
        <f>IF(AI276="","",COUNTA($N$10:AI276))</f>
        <v/>
      </c>
      <c r="AI276" s="9"/>
      <c r="AJ276" s="9"/>
      <c r="AK276" s="9"/>
      <c r="AL276" s="9"/>
      <c r="AM276" s="9"/>
      <c r="AN276" s="9"/>
      <c r="AO276" s="4"/>
      <c r="AP276" s="4"/>
      <c r="AQ276" s="3"/>
      <c r="AR276" s="5" t="str">
        <f>IF(AS276="","",COUNTA($X$10:AS276))</f>
        <v/>
      </c>
      <c r="AS276" s="9"/>
      <c r="AT276" s="9"/>
      <c r="AU276" s="9"/>
      <c r="AV276" s="9"/>
      <c r="AW276" s="9"/>
      <c r="AX276" s="9"/>
      <c r="AY276" s="4"/>
      <c r="AZ276" s="4"/>
      <c r="BA276" s="3"/>
    </row>
    <row r="277" spans="1:53" ht="20.25">
      <c r="A277" s="5" t="str">
        <f>IF(B277=0,"",COUNTA($B$10:B277))</f>
        <v/>
      </c>
      <c r="B277" s="9">
        <v>0</v>
      </c>
      <c r="C277" s="9"/>
      <c r="D277" s="9"/>
      <c r="E277" s="9"/>
      <c r="F277" s="9"/>
      <c r="G277" s="9"/>
      <c r="H277" s="4">
        <v>0</v>
      </c>
      <c r="I277" s="4" t="s">
        <v>116</v>
      </c>
      <c r="J277" s="3" t="s">
        <v>116</v>
      </c>
      <c r="K277" s="49" t="str">
        <f>IF(J277=1,COUNT($K$9:K276)+1,"")</f>
        <v/>
      </c>
      <c r="L277" s="50" t="str">
        <f>IF(J277=2,COUNT($L$9:L276)+1,"")</f>
        <v/>
      </c>
      <c r="M277" s="5" t="str">
        <f>IF(MAX($M$9:M276)&gt;=MAX($K$10:$K$300),"",MAX($M$9:M276)+1)</f>
        <v/>
      </c>
      <c r="N277" s="9" t="str">
        <f t="shared" si="520"/>
        <v/>
      </c>
      <c r="O277" s="9"/>
      <c r="P277" s="9"/>
      <c r="Q277" s="9"/>
      <c r="R277" s="9"/>
      <c r="S277" s="9"/>
      <c r="T277" s="4" t="str">
        <f t="shared" ref="T277:U277" si="542">IFERROR(IF($M277="","",INDEX($A$10:$J$300,MATCH($M277,$K$10:$K$300,0),COLUMN(H268))),"")</f>
        <v/>
      </c>
      <c r="U277" s="4" t="str">
        <f t="shared" si="542"/>
        <v/>
      </c>
      <c r="V277" s="3"/>
      <c r="W277" s="5" t="str">
        <f>IF(MAX($W$9:W276)&gt;=MAX($L$10:$L$300),"",MAX($W$9:W276)+1)</f>
        <v/>
      </c>
      <c r="X277" s="9" t="str">
        <f t="shared" si="522"/>
        <v/>
      </c>
      <c r="Y277" s="9"/>
      <c r="Z277" s="9"/>
      <c r="AA277" s="9"/>
      <c r="AB277" s="9"/>
      <c r="AC277" s="9"/>
      <c r="AD277" s="4" t="str">
        <f t="shared" ref="AD277:AE277" si="543">IFERROR(IF($W277="","",INDEX($A$10:$J$300,MATCH($W277,$L$10:$L$300,0),COLUMN(H268))),"")</f>
        <v/>
      </c>
      <c r="AE277" s="4" t="str">
        <f t="shared" si="543"/>
        <v/>
      </c>
      <c r="AF277" s="3"/>
      <c r="AH277" s="5" t="str">
        <f>IF(AI277="","",COUNTA($N$10:AI277))</f>
        <v/>
      </c>
      <c r="AI277" s="9"/>
      <c r="AJ277" s="9"/>
      <c r="AK277" s="9"/>
      <c r="AL277" s="9"/>
      <c r="AM277" s="9"/>
      <c r="AN277" s="9"/>
      <c r="AO277" s="4"/>
      <c r="AP277" s="4"/>
      <c r="AQ277" s="3"/>
      <c r="AR277" s="5" t="str">
        <f>IF(AS277="","",COUNTA($X$10:AS277))</f>
        <v/>
      </c>
      <c r="AS277" s="9"/>
      <c r="AT277" s="9"/>
      <c r="AU277" s="9"/>
      <c r="AV277" s="9"/>
      <c r="AW277" s="9"/>
      <c r="AX277" s="9"/>
      <c r="AY277" s="4"/>
      <c r="AZ277" s="4"/>
      <c r="BA277" s="3"/>
    </row>
    <row r="278" spans="1:53" ht="20.25">
      <c r="A278" s="5" t="str">
        <f>IF(B278=0,"",COUNTA($B$10:B278))</f>
        <v/>
      </c>
      <c r="B278" s="9">
        <v>0</v>
      </c>
      <c r="C278" s="9"/>
      <c r="D278" s="9"/>
      <c r="E278" s="9"/>
      <c r="F278" s="9"/>
      <c r="G278" s="9"/>
      <c r="H278" s="4">
        <v>0</v>
      </c>
      <c r="I278" s="4" t="s">
        <v>116</v>
      </c>
      <c r="J278" s="3" t="s">
        <v>116</v>
      </c>
      <c r="K278" s="49" t="str">
        <f>IF(J278=1,COUNT($K$9:K277)+1,"")</f>
        <v/>
      </c>
      <c r="L278" s="50" t="str">
        <f>IF(J278=2,COUNT($L$9:L277)+1,"")</f>
        <v/>
      </c>
      <c r="M278" s="5" t="str">
        <f>IF(MAX($M$9:M277)&gt;=MAX($K$10:$K$300),"",MAX($M$9:M277)+1)</f>
        <v/>
      </c>
      <c r="N278" s="9" t="str">
        <f t="shared" si="520"/>
        <v/>
      </c>
      <c r="O278" s="9"/>
      <c r="P278" s="9"/>
      <c r="Q278" s="9"/>
      <c r="R278" s="9"/>
      <c r="S278" s="9"/>
      <c r="T278" s="4" t="str">
        <f t="shared" ref="T278:U278" si="544">IFERROR(IF($M278="","",INDEX($A$10:$J$300,MATCH($M278,$K$10:$K$300,0),COLUMN(H269))),"")</f>
        <v/>
      </c>
      <c r="U278" s="4" t="str">
        <f t="shared" si="544"/>
        <v/>
      </c>
      <c r="V278" s="3"/>
      <c r="W278" s="5" t="str">
        <f>IF(MAX($W$9:W277)&gt;=MAX($L$10:$L$300),"",MAX($W$9:W277)+1)</f>
        <v/>
      </c>
      <c r="X278" s="9" t="str">
        <f t="shared" si="522"/>
        <v/>
      </c>
      <c r="Y278" s="9"/>
      <c r="Z278" s="9"/>
      <c r="AA278" s="9"/>
      <c r="AB278" s="9"/>
      <c r="AC278" s="9"/>
      <c r="AD278" s="4" t="str">
        <f t="shared" ref="AD278:AE278" si="545">IFERROR(IF($W278="","",INDEX($A$10:$J$300,MATCH($W278,$L$10:$L$300,0),COLUMN(H269))),"")</f>
        <v/>
      </c>
      <c r="AE278" s="4" t="str">
        <f t="shared" si="545"/>
        <v/>
      </c>
      <c r="AF278" s="3"/>
      <c r="AH278" s="5" t="str">
        <f>IF(AI278="","",COUNTA($N$10:AI278))</f>
        <v/>
      </c>
      <c r="AI278" s="9"/>
      <c r="AJ278" s="9"/>
      <c r="AK278" s="9"/>
      <c r="AL278" s="9"/>
      <c r="AM278" s="9"/>
      <c r="AN278" s="9"/>
      <c r="AO278" s="4"/>
      <c r="AP278" s="4"/>
      <c r="AQ278" s="3"/>
      <c r="AR278" s="5" t="str">
        <f>IF(AS278="","",COUNTA($X$10:AS278))</f>
        <v/>
      </c>
      <c r="AS278" s="9"/>
      <c r="AT278" s="9"/>
      <c r="AU278" s="9"/>
      <c r="AV278" s="9"/>
      <c r="AW278" s="9"/>
      <c r="AX278" s="9"/>
      <c r="AY278" s="4"/>
      <c r="AZ278" s="4"/>
      <c r="BA278" s="3"/>
    </row>
    <row r="279" spans="1:53" ht="20.25">
      <c r="A279" s="5" t="str">
        <f>IF(B279=0,"",COUNTA($B$10:B279))</f>
        <v/>
      </c>
      <c r="B279" s="9">
        <v>0</v>
      </c>
      <c r="C279" s="9"/>
      <c r="D279" s="9"/>
      <c r="E279" s="9"/>
      <c r="F279" s="9"/>
      <c r="G279" s="9"/>
      <c r="H279" s="4">
        <v>0</v>
      </c>
      <c r="I279" s="4" t="s">
        <v>116</v>
      </c>
      <c r="J279" s="3" t="s">
        <v>116</v>
      </c>
      <c r="K279" s="49" t="str">
        <f>IF(J279=1,COUNT($K$9:K278)+1,"")</f>
        <v/>
      </c>
      <c r="L279" s="50" t="str">
        <f>IF(J279=2,COUNT($L$9:L278)+1,"")</f>
        <v/>
      </c>
      <c r="M279" s="5" t="str">
        <f>IF(MAX($M$9:M278)&gt;=MAX($K$10:$K$300),"",MAX($M$9:M278)+1)</f>
        <v/>
      </c>
      <c r="N279" s="9" t="str">
        <f t="shared" si="520"/>
        <v/>
      </c>
      <c r="O279" s="9"/>
      <c r="P279" s="9"/>
      <c r="Q279" s="9"/>
      <c r="R279" s="9"/>
      <c r="S279" s="9"/>
      <c r="T279" s="4" t="str">
        <f t="shared" ref="T279:U279" si="546">IFERROR(IF($M279="","",INDEX($A$10:$J$300,MATCH($M279,$K$10:$K$300,0),COLUMN(H270))),"")</f>
        <v/>
      </c>
      <c r="U279" s="4" t="str">
        <f t="shared" si="546"/>
        <v/>
      </c>
      <c r="V279" s="3"/>
      <c r="W279" s="5" t="str">
        <f>IF(MAX($W$9:W278)&gt;=MAX($L$10:$L$300),"",MAX($W$9:W278)+1)</f>
        <v/>
      </c>
      <c r="X279" s="9" t="str">
        <f t="shared" si="522"/>
        <v/>
      </c>
      <c r="Y279" s="9"/>
      <c r="Z279" s="9"/>
      <c r="AA279" s="9"/>
      <c r="AB279" s="9"/>
      <c r="AC279" s="9"/>
      <c r="AD279" s="4" t="str">
        <f t="shared" ref="AD279:AE279" si="547">IFERROR(IF($W279="","",INDEX($A$10:$J$300,MATCH($W279,$L$10:$L$300,0),COLUMN(H270))),"")</f>
        <v/>
      </c>
      <c r="AE279" s="4" t="str">
        <f t="shared" si="547"/>
        <v/>
      </c>
      <c r="AF279" s="3"/>
      <c r="AH279" s="5" t="str">
        <f>IF(AI279="","",COUNTA($N$10:AI279))</f>
        <v/>
      </c>
      <c r="AI279" s="9"/>
      <c r="AJ279" s="9"/>
      <c r="AK279" s="9"/>
      <c r="AL279" s="9"/>
      <c r="AM279" s="9"/>
      <c r="AN279" s="9"/>
      <c r="AO279" s="4"/>
      <c r="AP279" s="4"/>
      <c r="AQ279" s="3"/>
      <c r="AR279" s="5" t="str">
        <f>IF(AS279="","",COUNTA($X$10:AS279))</f>
        <v/>
      </c>
      <c r="AS279" s="9"/>
      <c r="AT279" s="9"/>
      <c r="AU279" s="9"/>
      <c r="AV279" s="9"/>
      <c r="AW279" s="9"/>
      <c r="AX279" s="9"/>
      <c r="AY279" s="4"/>
      <c r="AZ279" s="4"/>
      <c r="BA279" s="3"/>
    </row>
    <row r="280" spans="1:53" ht="20.25">
      <c r="A280" s="5" t="str">
        <f>IF(B280=0,"",COUNTA($B$10:B280))</f>
        <v/>
      </c>
      <c r="B280" s="9">
        <v>0</v>
      </c>
      <c r="C280" s="9"/>
      <c r="D280" s="9"/>
      <c r="E280" s="9"/>
      <c r="F280" s="9"/>
      <c r="G280" s="9"/>
      <c r="H280" s="4">
        <v>0</v>
      </c>
      <c r="I280" s="4" t="s">
        <v>116</v>
      </c>
      <c r="J280" s="3" t="s">
        <v>116</v>
      </c>
      <c r="K280" s="49" t="str">
        <f>IF(J280=1,COUNT($K$9:K279)+1,"")</f>
        <v/>
      </c>
      <c r="L280" s="50" t="str">
        <f>IF(J280=2,COUNT($L$9:L279)+1,"")</f>
        <v/>
      </c>
      <c r="M280" s="5" t="str">
        <f>IF(MAX($M$9:M279)&gt;=MAX($K$10:$K$300),"",MAX($M$9:M279)+1)</f>
        <v/>
      </c>
      <c r="N280" s="9" t="str">
        <f t="shared" si="520"/>
        <v/>
      </c>
      <c r="O280" s="9"/>
      <c r="P280" s="9"/>
      <c r="Q280" s="9"/>
      <c r="R280" s="9"/>
      <c r="S280" s="9"/>
      <c r="T280" s="4" t="str">
        <f t="shared" ref="T280:U280" si="548">IFERROR(IF($M280="","",INDEX($A$10:$J$300,MATCH($M280,$K$10:$K$300,0),COLUMN(H271))),"")</f>
        <v/>
      </c>
      <c r="U280" s="4" t="str">
        <f t="shared" si="548"/>
        <v/>
      </c>
      <c r="V280" s="3"/>
      <c r="W280" s="5" t="str">
        <f>IF(MAX($W$9:W279)&gt;=MAX($L$10:$L$300),"",MAX($W$9:W279)+1)</f>
        <v/>
      </c>
      <c r="X280" s="9" t="str">
        <f t="shared" si="522"/>
        <v/>
      </c>
      <c r="Y280" s="9"/>
      <c r="Z280" s="9"/>
      <c r="AA280" s="9"/>
      <c r="AB280" s="9"/>
      <c r="AC280" s="9"/>
      <c r="AD280" s="4" t="str">
        <f t="shared" ref="AD280:AE280" si="549">IFERROR(IF($W280="","",INDEX($A$10:$J$300,MATCH($W280,$L$10:$L$300,0),COLUMN(H271))),"")</f>
        <v/>
      </c>
      <c r="AE280" s="4" t="str">
        <f t="shared" si="549"/>
        <v/>
      </c>
      <c r="AF280" s="3"/>
      <c r="AH280" s="5" t="str">
        <f>IF(AI280="","",COUNTA($N$10:AI280))</f>
        <v/>
      </c>
      <c r="AI280" s="9"/>
      <c r="AJ280" s="9"/>
      <c r="AK280" s="9"/>
      <c r="AL280" s="9"/>
      <c r="AM280" s="9"/>
      <c r="AN280" s="9"/>
      <c r="AO280" s="4"/>
      <c r="AP280" s="4"/>
      <c r="AQ280" s="3"/>
      <c r="AR280" s="5" t="str">
        <f>IF(AS280="","",COUNTA($X$10:AS280))</f>
        <v/>
      </c>
      <c r="AS280" s="9"/>
      <c r="AT280" s="9"/>
      <c r="AU280" s="9"/>
      <c r="AV280" s="9"/>
      <c r="AW280" s="9"/>
      <c r="AX280" s="9"/>
      <c r="AY280" s="4"/>
      <c r="AZ280" s="4"/>
      <c r="BA280" s="3"/>
    </row>
    <row r="281" spans="1:53" ht="20.25">
      <c r="A281" s="5" t="str">
        <f>IF(B281=0,"",COUNTA($B$10:B281))</f>
        <v/>
      </c>
      <c r="B281" s="9">
        <v>0</v>
      </c>
      <c r="C281" s="9"/>
      <c r="D281" s="9"/>
      <c r="E281" s="9"/>
      <c r="F281" s="9"/>
      <c r="G281" s="9"/>
      <c r="H281" s="4">
        <v>0</v>
      </c>
      <c r="I281" s="4" t="s">
        <v>116</v>
      </c>
      <c r="J281" s="3" t="s">
        <v>116</v>
      </c>
      <c r="K281" s="49" t="str">
        <f>IF(J281=1,COUNT($K$9:K280)+1,"")</f>
        <v/>
      </c>
      <c r="L281" s="50" t="str">
        <f>IF(J281=2,COUNT($L$9:L280)+1,"")</f>
        <v/>
      </c>
      <c r="M281" s="5" t="str">
        <f>IF(MAX($M$9:M280)&gt;=MAX($K$10:$K$300),"",MAX($M$9:M280)+1)</f>
        <v/>
      </c>
      <c r="N281" s="9" t="str">
        <f t="shared" si="520"/>
        <v/>
      </c>
      <c r="O281" s="9"/>
      <c r="P281" s="9"/>
      <c r="Q281" s="9"/>
      <c r="R281" s="9"/>
      <c r="S281" s="9"/>
      <c r="T281" s="4" t="str">
        <f t="shared" ref="T281:U281" si="550">IFERROR(IF($M281="","",INDEX($A$10:$J$300,MATCH($M281,$K$10:$K$300,0),COLUMN(H272))),"")</f>
        <v/>
      </c>
      <c r="U281" s="4" t="str">
        <f t="shared" si="550"/>
        <v/>
      </c>
      <c r="V281" s="3"/>
      <c r="W281" s="5" t="str">
        <f>IF(MAX($W$9:W280)&gt;=MAX($L$10:$L$300),"",MAX($W$9:W280)+1)</f>
        <v/>
      </c>
      <c r="X281" s="9" t="str">
        <f t="shared" si="522"/>
        <v/>
      </c>
      <c r="Y281" s="9"/>
      <c r="Z281" s="9"/>
      <c r="AA281" s="9"/>
      <c r="AB281" s="9"/>
      <c r="AC281" s="9"/>
      <c r="AD281" s="4" t="str">
        <f t="shared" ref="AD281:AE281" si="551">IFERROR(IF($W281="","",INDEX($A$10:$J$300,MATCH($W281,$L$10:$L$300,0),COLUMN(H272))),"")</f>
        <v/>
      </c>
      <c r="AE281" s="4" t="str">
        <f t="shared" si="551"/>
        <v/>
      </c>
      <c r="AF281" s="3"/>
      <c r="AH281" s="5" t="str">
        <f>IF(AI281="","",COUNTA($N$10:AI281))</f>
        <v/>
      </c>
      <c r="AI281" s="9"/>
      <c r="AJ281" s="9"/>
      <c r="AK281" s="9"/>
      <c r="AL281" s="9"/>
      <c r="AM281" s="9"/>
      <c r="AN281" s="9"/>
      <c r="AO281" s="4"/>
      <c r="AP281" s="4"/>
      <c r="AQ281" s="3"/>
      <c r="AR281" s="5" t="str">
        <f>IF(AS281="","",COUNTA($X$10:AS281))</f>
        <v/>
      </c>
      <c r="AS281" s="9"/>
      <c r="AT281" s="9"/>
      <c r="AU281" s="9"/>
      <c r="AV281" s="9"/>
      <c r="AW281" s="9"/>
      <c r="AX281" s="9"/>
      <c r="AY281" s="4"/>
      <c r="AZ281" s="4"/>
      <c r="BA281" s="3"/>
    </row>
    <row r="282" spans="1:53" ht="20.25">
      <c r="A282" s="5" t="str">
        <f>IF(B282=0,"",COUNTA($B$10:B282))</f>
        <v/>
      </c>
      <c r="B282" s="9">
        <v>0</v>
      </c>
      <c r="C282" s="9"/>
      <c r="D282" s="9"/>
      <c r="E282" s="9"/>
      <c r="F282" s="9"/>
      <c r="G282" s="9"/>
      <c r="H282" s="4">
        <v>0</v>
      </c>
      <c r="I282" s="4" t="s">
        <v>116</v>
      </c>
      <c r="J282" s="3" t="s">
        <v>116</v>
      </c>
      <c r="K282" s="49" t="str">
        <f>IF(J282=1,COUNT($K$9:K281)+1,"")</f>
        <v/>
      </c>
      <c r="L282" s="50" t="str">
        <f>IF(J282=2,COUNT($L$9:L281)+1,"")</f>
        <v/>
      </c>
      <c r="M282" s="5" t="str">
        <f>IF(MAX($M$9:M281)&gt;=MAX($K$10:$K$300),"",MAX($M$9:M281)+1)</f>
        <v/>
      </c>
      <c r="N282" s="9" t="str">
        <f t="shared" si="520"/>
        <v/>
      </c>
      <c r="O282" s="9"/>
      <c r="P282" s="9"/>
      <c r="Q282" s="9"/>
      <c r="R282" s="9"/>
      <c r="S282" s="9"/>
      <c r="T282" s="4" t="str">
        <f t="shared" ref="T282:U282" si="552">IFERROR(IF($M282="","",INDEX($A$10:$J$300,MATCH($M282,$K$10:$K$300,0),COLUMN(H273))),"")</f>
        <v/>
      </c>
      <c r="U282" s="4" t="str">
        <f t="shared" si="552"/>
        <v/>
      </c>
      <c r="V282" s="3"/>
      <c r="W282" s="5" t="str">
        <f>IF(MAX($W$9:W281)&gt;=MAX($L$10:$L$300),"",MAX($W$9:W281)+1)</f>
        <v/>
      </c>
      <c r="X282" s="9" t="str">
        <f t="shared" si="522"/>
        <v/>
      </c>
      <c r="Y282" s="9"/>
      <c r="Z282" s="9"/>
      <c r="AA282" s="9"/>
      <c r="AB282" s="9"/>
      <c r="AC282" s="9"/>
      <c r="AD282" s="4" t="str">
        <f t="shared" ref="AD282:AE282" si="553">IFERROR(IF($W282="","",INDEX($A$10:$J$300,MATCH($W282,$L$10:$L$300,0),COLUMN(H273))),"")</f>
        <v/>
      </c>
      <c r="AE282" s="4" t="str">
        <f t="shared" si="553"/>
        <v/>
      </c>
      <c r="AF282" s="3"/>
      <c r="AH282" s="5" t="str">
        <f>IF(AI282="","",COUNTA($N$10:AI282))</f>
        <v/>
      </c>
      <c r="AI282" s="9"/>
      <c r="AJ282" s="9"/>
      <c r="AK282" s="9"/>
      <c r="AL282" s="9"/>
      <c r="AM282" s="9"/>
      <c r="AN282" s="9"/>
      <c r="AO282" s="4"/>
      <c r="AP282" s="4"/>
      <c r="AQ282" s="3"/>
      <c r="AR282" s="5" t="str">
        <f>IF(AS282="","",COUNTA($X$10:AS282))</f>
        <v/>
      </c>
      <c r="AS282" s="9"/>
      <c r="AT282" s="9"/>
      <c r="AU282" s="9"/>
      <c r="AV282" s="9"/>
      <c r="AW282" s="9"/>
      <c r="AX282" s="9"/>
      <c r="AY282" s="4"/>
      <c r="AZ282" s="4"/>
      <c r="BA282" s="3"/>
    </row>
    <row r="283" spans="1:53" ht="20.25">
      <c r="A283" s="5" t="str">
        <f>IF(B283=0,"",COUNTA($B$10:B283))</f>
        <v/>
      </c>
      <c r="B283" s="9">
        <v>0</v>
      </c>
      <c r="C283" s="9"/>
      <c r="D283" s="9"/>
      <c r="E283" s="9"/>
      <c r="F283" s="9"/>
      <c r="G283" s="9"/>
      <c r="H283" s="4">
        <v>0</v>
      </c>
      <c r="I283" s="4" t="s">
        <v>116</v>
      </c>
      <c r="J283" s="3" t="s">
        <v>116</v>
      </c>
      <c r="K283" s="49" t="str">
        <f>IF(J283=1,COUNT($K$9:K282)+1,"")</f>
        <v/>
      </c>
      <c r="L283" s="50" t="str">
        <f>IF(J283=2,COUNT($L$9:L282)+1,"")</f>
        <v/>
      </c>
      <c r="M283" s="5" t="str">
        <f>IF(MAX($M$9:M282)&gt;=MAX($K$10:$K$300),"",MAX($M$9:M282)+1)</f>
        <v/>
      </c>
      <c r="N283" s="9" t="str">
        <f t="shared" si="520"/>
        <v/>
      </c>
      <c r="O283" s="9"/>
      <c r="P283" s="9"/>
      <c r="Q283" s="9"/>
      <c r="R283" s="9"/>
      <c r="S283" s="9"/>
      <c r="T283" s="4" t="str">
        <f t="shared" ref="T283:U283" si="554">IFERROR(IF($M283="","",INDEX($A$10:$J$300,MATCH($M283,$K$10:$K$300,0),COLUMN(H274))),"")</f>
        <v/>
      </c>
      <c r="U283" s="4" t="str">
        <f t="shared" si="554"/>
        <v/>
      </c>
      <c r="V283" s="3"/>
      <c r="W283" s="5" t="str">
        <f>IF(MAX($W$9:W282)&gt;=MAX($L$10:$L$300),"",MAX($W$9:W282)+1)</f>
        <v/>
      </c>
      <c r="X283" s="9" t="str">
        <f t="shared" si="522"/>
        <v/>
      </c>
      <c r="Y283" s="9"/>
      <c r="Z283" s="9"/>
      <c r="AA283" s="9"/>
      <c r="AB283" s="9"/>
      <c r="AC283" s="9"/>
      <c r="AD283" s="4" t="str">
        <f t="shared" ref="AD283:AE283" si="555">IFERROR(IF($W283="","",INDEX($A$10:$J$300,MATCH($W283,$L$10:$L$300,0),COLUMN(H274))),"")</f>
        <v/>
      </c>
      <c r="AE283" s="4" t="str">
        <f t="shared" si="555"/>
        <v/>
      </c>
      <c r="AF283" s="3"/>
      <c r="AH283" s="5" t="str">
        <f>IF(AI283="","",COUNTA($N$10:AI283))</f>
        <v/>
      </c>
      <c r="AI283" s="9"/>
      <c r="AJ283" s="9"/>
      <c r="AK283" s="9"/>
      <c r="AL283" s="9"/>
      <c r="AM283" s="9"/>
      <c r="AN283" s="9"/>
      <c r="AO283" s="4"/>
      <c r="AP283" s="4"/>
      <c r="AQ283" s="3"/>
      <c r="AR283" s="5" t="str">
        <f>IF(AS283="","",COUNTA($X$10:AS283))</f>
        <v/>
      </c>
      <c r="AS283" s="9"/>
      <c r="AT283" s="9"/>
      <c r="AU283" s="9"/>
      <c r="AV283" s="9"/>
      <c r="AW283" s="9"/>
      <c r="AX283" s="9"/>
      <c r="AY283" s="4"/>
      <c r="AZ283" s="4"/>
      <c r="BA283" s="3"/>
    </row>
    <row r="284" spans="1:53" ht="20.25">
      <c r="A284" s="5" t="str">
        <f>IF(B284=0,"",COUNTA($B$10:B284))</f>
        <v/>
      </c>
      <c r="B284" s="9">
        <v>0</v>
      </c>
      <c r="C284" s="9"/>
      <c r="D284" s="9"/>
      <c r="E284" s="9"/>
      <c r="F284" s="9"/>
      <c r="G284" s="9"/>
      <c r="H284" s="4">
        <v>0</v>
      </c>
      <c r="I284" s="4" t="s">
        <v>116</v>
      </c>
      <c r="J284" s="3" t="s">
        <v>116</v>
      </c>
      <c r="K284" s="49" t="str">
        <f>IF(J284=1,COUNT($K$9:K283)+1,"")</f>
        <v/>
      </c>
      <c r="L284" s="50" t="str">
        <f>IF(J284=2,COUNT($L$9:L283)+1,"")</f>
        <v/>
      </c>
      <c r="M284" s="5" t="str">
        <f>IF(MAX($M$9:M283)&gt;=MAX($K$10:$K$300),"",MAX($M$9:M283)+1)</f>
        <v/>
      </c>
      <c r="N284" s="9" t="str">
        <f t="shared" si="520"/>
        <v/>
      </c>
      <c r="O284" s="9"/>
      <c r="P284" s="9"/>
      <c r="Q284" s="9"/>
      <c r="R284" s="9"/>
      <c r="S284" s="9"/>
      <c r="T284" s="4" t="str">
        <f t="shared" ref="T284:U284" si="556">IFERROR(IF($M284="","",INDEX($A$10:$J$300,MATCH($M284,$K$10:$K$300,0),COLUMN(H275))),"")</f>
        <v/>
      </c>
      <c r="U284" s="4" t="str">
        <f t="shared" si="556"/>
        <v/>
      </c>
      <c r="V284" s="3"/>
      <c r="W284" s="5" t="str">
        <f>IF(MAX($W$9:W283)&gt;=MAX($L$10:$L$300),"",MAX($W$9:W283)+1)</f>
        <v/>
      </c>
      <c r="X284" s="9" t="str">
        <f t="shared" si="522"/>
        <v/>
      </c>
      <c r="Y284" s="9"/>
      <c r="Z284" s="9"/>
      <c r="AA284" s="9"/>
      <c r="AB284" s="9"/>
      <c r="AC284" s="9"/>
      <c r="AD284" s="4" t="str">
        <f t="shared" ref="AD284:AE284" si="557">IFERROR(IF($W284="","",INDEX($A$10:$J$300,MATCH($W284,$L$10:$L$300,0),COLUMN(H275))),"")</f>
        <v/>
      </c>
      <c r="AE284" s="4" t="str">
        <f t="shared" si="557"/>
        <v/>
      </c>
      <c r="AF284" s="3"/>
      <c r="AH284" s="5" t="str">
        <f>IF(AI284="","",COUNTA($N$10:AI284))</f>
        <v/>
      </c>
      <c r="AI284" s="9"/>
      <c r="AJ284" s="9"/>
      <c r="AK284" s="9"/>
      <c r="AL284" s="9"/>
      <c r="AM284" s="9"/>
      <c r="AN284" s="9"/>
      <c r="AO284" s="4"/>
      <c r="AP284" s="4"/>
      <c r="AQ284" s="3"/>
      <c r="AR284" s="5" t="str">
        <f>IF(AS284="","",COUNTA($X$10:AS284))</f>
        <v/>
      </c>
      <c r="AS284" s="9"/>
      <c r="AT284" s="9"/>
      <c r="AU284" s="9"/>
      <c r="AV284" s="9"/>
      <c r="AW284" s="9"/>
      <c r="AX284" s="9"/>
      <c r="AY284" s="4"/>
      <c r="AZ284" s="4"/>
      <c r="BA284" s="3"/>
    </row>
    <row r="285" spans="1:53" ht="20.25">
      <c r="A285" s="5" t="str">
        <f>IF(B285=0,"",COUNTA($B$10:B285))</f>
        <v/>
      </c>
      <c r="B285" s="9">
        <v>0</v>
      </c>
      <c r="C285" s="9"/>
      <c r="D285" s="9"/>
      <c r="E285" s="9"/>
      <c r="F285" s="9"/>
      <c r="G285" s="9"/>
      <c r="H285" s="4">
        <v>0</v>
      </c>
      <c r="I285" s="4" t="s">
        <v>116</v>
      </c>
      <c r="J285" s="3" t="s">
        <v>116</v>
      </c>
      <c r="K285" s="49" t="str">
        <f>IF(J285=1,COUNT($K$9:K284)+1,"")</f>
        <v/>
      </c>
      <c r="L285" s="50" t="str">
        <f>IF(J285=2,COUNT($L$9:L284)+1,"")</f>
        <v/>
      </c>
      <c r="M285" s="5" t="str">
        <f>IF(MAX($M$9:M284)&gt;=MAX($K$10:$K$300),"",MAX($M$9:M284)+1)</f>
        <v/>
      </c>
      <c r="N285" s="9" t="str">
        <f t="shared" si="520"/>
        <v/>
      </c>
      <c r="O285" s="9"/>
      <c r="P285" s="9"/>
      <c r="Q285" s="9"/>
      <c r="R285" s="9"/>
      <c r="S285" s="9"/>
      <c r="T285" s="4" t="str">
        <f t="shared" ref="T285:U285" si="558">IFERROR(IF($M285="","",INDEX($A$10:$J$300,MATCH($M285,$K$10:$K$300,0),COLUMN(H276))),"")</f>
        <v/>
      </c>
      <c r="U285" s="4" t="str">
        <f t="shared" si="558"/>
        <v/>
      </c>
      <c r="V285" s="3"/>
      <c r="W285" s="5" t="str">
        <f>IF(MAX($W$9:W284)&gt;=MAX($L$10:$L$300),"",MAX($W$9:W284)+1)</f>
        <v/>
      </c>
      <c r="X285" s="9" t="str">
        <f t="shared" si="522"/>
        <v/>
      </c>
      <c r="Y285" s="9"/>
      <c r="Z285" s="9"/>
      <c r="AA285" s="9"/>
      <c r="AB285" s="9"/>
      <c r="AC285" s="9"/>
      <c r="AD285" s="4" t="str">
        <f t="shared" ref="AD285:AE285" si="559">IFERROR(IF($W285="","",INDEX($A$10:$J$300,MATCH($W285,$L$10:$L$300,0),COLUMN(H276))),"")</f>
        <v/>
      </c>
      <c r="AE285" s="4" t="str">
        <f t="shared" si="559"/>
        <v/>
      </c>
      <c r="AF285" s="3"/>
      <c r="AH285" s="5" t="str">
        <f>IF(AI285="","",COUNTA($N$10:AI285))</f>
        <v/>
      </c>
      <c r="AI285" s="9"/>
      <c r="AJ285" s="9"/>
      <c r="AK285" s="9"/>
      <c r="AL285" s="9"/>
      <c r="AM285" s="9"/>
      <c r="AN285" s="9"/>
      <c r="AO285" s="4"/>
      <c r="AP285" s="4"/>
      <c r="AQ285" s="3"/>
      <c r="AR285" s="5" t="str">
        <f>IF(AS285="","",COUNTA($X$10:AS285))</f>
        <v/>
      </c>
      <c r="AS285" s="9"/>
      <c r="AT285" s="9"/>
      <c r="AU285" s="9"/>
      <c r="AV285" s="9"/>
      <c r="AW285" s="9"/>
      <c r="AX285" s="9"/>
      <c r="AY285" s="4"/>
      <c r="AZ285" s="4"/>
      <c r="BA285" s="3"/>
    </row>
    <row r="286" spans="1:53" ht="20.25">
      <c r="A286" s="5" t="str">
        <f>IF(B286=0,"",COUNTA($B$10:B286))</f>
        <v/>
      </c>
      <c r="B286" s="9">
        <v>0</v>
      </c>
      <c r="C286" s="9"/>
      <c r="D286" s="9"/>
      <c r="E286" s="9"/>
      <c r="F286" s="9"/>
      <c r="G286" s="9"/>
      <c r="H286" s="4">
        <v>0</v>
      </c>
      <c r="I286" s="4" t="s">
        <v>116</v>
      </c>
      <c r="J286" s="3" t="s">
        <v>116</v>
      </c>
      <c r="K286" s="49" t="str">
        <f>IF(J286=1,COUNT($K$9:K285)+1,"")</f>
        <v/>
      </c>
      <c r="L286" s="50" t="str">
        <f>IF(J286=2,COUNT($L$9:L285)+1,"")</f>
        <v/>
      </c>
      <c r="M286" s="5" t="str">
        <f>IF(MAX($M$9:M285)&gt;=MAX($K$10:$K$300),"",MAX($M$9:M285)+1)</f>
        <v/>
      </c>
      <c r="N286" s="9" t="str">
        <f t="shared" si="520"/>
        <v/>
      </c>
      <c r="O286" s="9"/>
      <c r="P286" s="9"/>
      <c r="Q286" s="9"/>
      <c r="R286" s="9"/>
      <c r="S286" s="9"/>
      <c r="T286" s="4" t="str">
        <f t="shared" ref="T286:U286" si="560">IFERROR(IF($M286="","",INDEX($A$10:$J$300,MATCH($M286,$K$10:$K$300,0),COLUMN(H277))),"")</f>
        <v/>
      </c>
      <c r="U286" s="4" t="str">
        <f t="shared" si="560"/>
        <v/>
      </c>
      <c r="V286" s="3"/>
      <c r="W286" s="5" t="str">
        <f>IF(MAX($W$9:W285)&gt;=MAX($L$10:$L$300),"",MAX($W$9:W285)+1)</f>
        <v/>
      </c>
      <c r="X286" s="9" t="str">
        <f t="shared" si="522"/>
        <v/>
      </c>
      <c r="Y286" s="9"/>
      <c r="Z286" s="9"/>
      <c r="AA286" s="9"/>
      <c r="AB286" s="9"/>
      <c r="AC286" s="9"/>
      <c r="AD286" s="4" t="str">
        <f t="shared" ref="AD286:AE286" si="561">IFERROR(IF($W286="","",INDEX($A$10:$J$300,MATCH($W286,$L$10:$L$300,0),COLUMN(H277))),"")</f>
        <v/>
      </c>
      <c r="AE286" s="4" t="str">
        <f t="shared" si="561"/>
        <v/>
      </c>
      <c r="AF286" s="3"/>
      <c r="AH286" s="5" t="str">
        <f>IF(AI286="","",COUNTA($N$10:AI286))</f>
        <v/>
      </c>
      <c r="AI286" s="9"/>
      <c r="AJ286" s="9"/>
      <c r="AK286" s="9"/>
      <c r="AL286" s="9"/>
      <c r="AM286" s="9"/>
      <c r="AN286" s="9"/>
      <c r="AO286" s="4"/>
      <c r="AP286" s="4"/>
      <c r="AQ286" s="3"/>
      <c r="AR286" s="5" t="str">
        <f>IF(AS286="","",COUNTA($X$10:AS286))</f>
        <v/>
      </c>
      <c r="AS286" s="9"/>
      <c r="AT286" s="9"/>
      <c r="AU286" s="9"/>
      <c r="AV286" s="9"/>
      <c r="AW286" s="9"/>
      <c r="AX286" s="9"/>
      <c r="AY286" s="4"/>
      <c r="AZ286" s="4"/>
      <c r="BA286" s="3"/>
    </row>
    <row r="287" spans="1:53" ht="20.25">
      <c r="A287" s="5" t="str">
        <f>IF(B287=0,"",COUNTA($B$10:B287))</f>
        <v/>
      </c>
      <c r="B287" s="9">
        <v>0</v>
      </c>
      <c r="C287" s="9"/>
      <c r="D287" s="9"/>
      <c r="E287" s="9"/>
      <c r="F287" s="9"/>
      <c r="G287" s="9"/>
      <c r="H287" s="4">
        <v>0</v>
      </c>
      <c r="I287" s="4" t="s">
        <v>116</v>
      </c>
      <c r="J287" s="3" t="s">
        <v>116</v>
      </c>
      <c r="K287" s="49" t="str">
        <f>IF(J287=1,COUNT($K$9:K286)+1,"")</f>
        <v/>
      </c>
      <c r="L287" s="50" t="str">
        <f>IF(J287=2,COUNT($L$9:L286)+1,"")</f>
        <v/>
      </c>
      <c r="M287" s="5" t="str">
        <f>IF(MAX($M$9:M286)&gt;=MAX($K$10:$K$300),"",MAX($M$9:M286)+1)</f>
        <v/>
      </c>
      <c r="N287" s="9" t="str">
        <f t="shared" si="520"/>
        <v/>
      </c>
      <c r="O287" s="9"/>
      <c r="P287" s="9"/>
      <c r="Q287" s="9"/>
      <c r="R287" s="9"/>
      <c r="S287" s="9"/>
      <c r="T287" s="4" t="str">
        <f t="shared" ref="T287:U287" si="562">IFERROR(IF($M287="","",INDEX($A$10:$J$300,MATCH($M287,$K$10:$K$300,0),COLUMN(H278))),"")</f>
        <v/>
      </c>
      <c r="U287" s="4" t="str">
        <f t="shared" si="562"/>
        <v/>
      </c>
      <c r="V287" s="3"/>
      <c r="W287" s="5" t="str">
        <f>IF(MAX($W$9:W286)&gt;=MAX($L$10:$L$300),"",MAX($W$9:W286)+1)</f>
        <v/>
      </c>
      <c r="X287" s="9" t="str">
        <f t="shared" si="522"/>
        <v/>
      </c>
      <c r="Y287" s="9"/>
      <c r="Z287" s="9"/>
      <c r="AA287" s="9"/>
      <c r="AB287" s="9"/>
      <c r="AC287" s="9"/>
      <c r="AD287" s="4" t="str">
        <f t="shared" ref="AD287:AE287" si="563">IFERROR(IF($W287="","",INDEX($A$10:$J$300,MATCH($W287,$L$10:$L$300,0),COLUMN(H278))),"")</f>
        <v/>
      </c>
      <c r="AE287" s="4" t="str">
        <f t="shared" si="563"/>
        <v/>
      </c>
      <c r="AF287" s="3"/>
      <c r="AH287" s="5" t="str">
        <f>IF(AI287="","",COUNTA($N$10:AI287))</f>
        <v/>
      </c>
      <c r="AI287" s="9"/>
      <c r="AJ287" s="9"/>
      <c r="AK287" s="9"/>
      <c r="AL287" s="9"/>
      <c r="AM287" s="9"/>
      <c r="AN287" s="9"/>
      <c r="AO287" s="4"/>
      <c r="AP287" s="4"/>
      <c r="AQ287" s="3"/>
      <c r="AR287" s="5" t="str">
        <f>IF(AS287="","",COUNTA($X$10:AS287))</f>
        <v/>
      </c>
      <c r="AS287" s="9"/>
      <c r="AT287" s="9"/>
      <c r="AU287" s="9"/>
      <c r="AV287" s="9"/>
      <c r="AW287" s="9"/>
      <c r="AX287" s="9"/>
      <c r="AY287" s="4"/>
      <c r="AZ287" s="4"/>
      <c r="BA287" s="3"/>
    </row>
    <row r="288" spans="1:53" ht="20.25">
      <c r="A288" s="5" t="str">
        <f>IF(B288=0,"",COUNTA($B$10:B288))</f>
        <v/>
      </c>
      <c r="B288" s="9">
        <v>0</v>
      </c>
      <c r="C288" s="9"/>
      <c r="D288" s="9"/>
      <c r="E288" s="9"/>
      <c r="F288" s="9"/>
      <c r="G288" s="9"/>
      <c r="H288" s="4">
        <v>0</v>
      </c>
      <c r="I288" s="4" t="s">
        <v>116</v>
      </c>
      <c r="J288" s="3" t="s">
        <v>116</v>
      </c>
      <c r="K288" s="49" t="str">
        <f>IF(J288=1,COUNT($K$9:K287)+1,"")</f>
        <v/>
      </c>
      <c r="L288" s="50" t="str">
        <f>IF(J288=2,COUNT($L$9:L287)+1,"")</f>
        <v/>
      </c>
      <c r="M288" s="5" t="str">
        <f>IF(MAX($M$9:M287)&gt;=MAX($K$10:$K$300),"",MAX($M$9:M287)+1)</f>
        <v/>
      </c>
      <c r="N288" s="9" t="str">
        <f t="shared" si="520"/>
        <v/>
      </c>
      <c r="O288" s="9"/>
      <c r="P288" s="9"/>
      <c r="Q288" s="9"/>
      <c r="R288" s="9"/>
      <c r="S288" s="9"/>
      <c r="T288" s="4" t="str">
        <f t="shared" ref="T288:U288" si="564">IFERROR(IF($M288="","",INDEX($A$10:$J$300,MATCH($M288,$K$10:$K$300,0),COLUMN(H279))),"")</f>
        <v/>
      </c>
      <c r="U288" s="4" t="str">
        <f t="shared" si="564"/>
        <v/>
      </c>
      <c r="V288" s="3"/>
      <c r="W288" s="5" t="str">
        <f>IF(MAX($W$9:W287)&gt;=MAX($L$10:$L$300),"",MAX($W$9:W287)+1)</f>
        <v/>
      </c>
      <c r="X288" s="9" t="str">
        <f t="shared" si="522"/>
        <v/>
      </c>
      <c r="Y288" s="9"/>
      <c r="Z288" s="9"/>
      <c r="AA288" s="9"/>
      <c r="AB288" s="9"/>
      <c r="AC288" s="9"/>
      <c r="AD288" s="4" t="str">
        <f t="shared" ref="AD288:AE288" si="565">IFERROR(IF($W288="","",INDEX($A$10:$J$300,MATCH($W288,$L$10:$L$300,0),COLUMN(H279))),"")</f>
        <v/>
      </c>
      <c r="AE288" s="4" t="str">
        <f t="shared" si="565"/>
        <v/>
      </c>
      <c r="AF288" s="3"/>
      <c r="AH288" s="5" t="str">
        <f>IF(AI288="","",COUNTA($N$10:AI288))</f>
        <v/>
      </c>
      <c r="AI288" s="9"/>
      <c r="AJ288" s="9"/>
      <c r="AK288" s="9"/>
      <c r="AL288" s="9"/>
      <c r="AM288" s="9"/>
      <c r="AN288" s="9"/>
      <c r="AO288" s="4"/>
      <c r="AP288" s="4"/>
      <c r="AQ288" s="3"/>
      <c r="AR288" s="5" t="str">
        <f>IF(AS288="","",COUNTA($X$10:AS288))</f>
        <v/>
      </c>
      <c r="AS288" s="9"/>
      <c r="AT288" s="9"/>
      <c r="AU288" s="9"/>
      <c r="AV288" s="9"/>
      <c r="AW288" s="9"/>
      <c r="AX288" s="9"/>
      <c r="AY288" s="4"/>
      <c r="AZ288" s="4"/>
      <c r="BA288" s="3"/>
    </row>
    <row r="289" spans="1:53" ht="20.25">
      <c r="A289" s="5" t="str">
        <f>IF(B289=0,"",COUNTA($B$10:B289))</f>
        <v/>
      </c>
      <c r="B289" s="9">
        <v>0</v>
      </c>
      <c r="C289" s="9"/>
      <c r="D289" s="9"/>
      <c r="E289" s="9"/>
      <c r="F289" s="9"/>
      <c r="G289" s="9"/>
      <c r="H289" s="4">
        <v>0</v>
      </c>
      <c r="I289" s="4" t="s">
        <v>116</v>
      </c>
      <c r="J289" s="3" t="s">
        <v>116</v>
      </c>
      <c r="K289" s="49" t="str">
        <f>IF(J289=1,COUNT($K$9:K288)+1,"")</f>
        <v/>
      </c>
      <c r="L289" s="50" t="str">
        <f>IF(J289=2,COUNT($L$9:L288)+1,"")</f>
        <v/>
      </c>
      <c r="M289" s="5" t="str">
        <f>IF(MAX($M$9:M288)&gt;=MAX($K$10:$K$300),"",MAX($M$9:M288)+1)</f>
        <v/>
      </c>
      <c r="N289" s="9" t="str">
        <f t="shared" si="520"/>
        <v/>
      </c>
      <c r="O289" s="9"/>
      <c r="P289" s="9"/>
      <c r="Q289" s="9"/>
      <c r="R289" s="9"/>
      <c r="S289" s="9"/>
      <c r="T289" s="4" t="str">
        <f t="shared" ref="T289:U289" si="566">IFERROR(IF($M289="","",INDEX($A$10:$J$300,MATCH($M289,$K$10:$K$300,0),COLUMN(H280))),"")</f>
        <v/>
      </c>
      <c r="U289" s="4" t="str">
        <f t="shared" si="566"/>
        <v/>
      </c>
      <c r="V289" s="3"/>
      <c r="W289" s="5" t="str">
        <f>IF(MAX($W$9:W288)&gt;=MAX($L$10:$L$300),"",MAX($W$9:W288)+1)</f>
        <v/>
      </c>
      <c r="X289" s="9" t="str">
        <f t="shared" si="522"/>
        <v/>
      </c>
      <c r="Y289" s="9"/>
      <c r="Z289" s="9"/>
      <c r="AA289" s="9"/>
      <c r="AB289" s="9"/>
      <c r="AC289" s="9"/>
      <c r="AD289" s="4" t="str">
        <f t="shared" ref="AD289:AE289" si="567">IFERROR(IF($W289="","",INDEX($A$10:$J$300,MATCH($W289,$L$10:$L$300,0),COLUMN(H280))),"")</f>
        <v/>
      </c>
      <c r="AE289" s="4" t="str">
        <f t="shared" si="567"/>
        <v/>
      </c>
      <c r="AF289" s="3"/>
      <c r="AH289" s="5" t="str">
        <f>IF(AI289="","",COUNTA($N$10:AI289))</f>
        <v/>
      </c>
      <c r="AI289" s="9"/>
      <c r="AJ289" s="9"/>
      <c r="AK289" s="9"/>
      <c r="AL289" s="9"/>
      <c r="AM289" s="9"/>
      <c r="AN289" s="9"/>
      <c r="AO289" s="4"/>
      <c r="AP289" s="4"/>
      <c r="AQ289" s="3"/>
      <c r="AR289" s="5" t="str">
        <f>IF(AS289="","",COUNTA($X$10:AS289))</f>
        <v/>
      </c>
      <c r="AS289" s="9"/>
      <c r="AT289" s="9"/>
      <c r="AU289" s="9"/>
      <c r="AV289" s="9"/>
      <c r="AW289" s="9"/>
      <c r="AX289" s="9"/>
      <c r="AY289" s="4"/>
      <c r="AZ289" s="4"/>
      <c r="BA289" s="3"/>
    </row>
    <row r="290" spans="1:53" ht="20.25">
      <c r="A290" s="5" t="str">
        <f>IF(B290=0,"",COUNTA($B$10:B290))</f>
        <v/>
      </c>
      <c r="B290" s="9">
        <v>0</v>
      </c>
      <c r="C290" s="9"/>
      <c r="D290" s="9"/>
      <c r="E290" s="9"/>
      <c r="F290" s="9"/>
      <c r="G290" s="9"/>
      <c r="H290" s="4">
        <v>0</v>
      </c>
      <c r="I290" s="4" t="s">
        <v>116</v>
      </c>
      <c r="J290" s="3" t="s">
        <v>116</v>
      </c>
      <c r="K290" s="49" t="str">
        <f>IF(J290=1,COUNT($K$9:K289)+1,"")</f>
        <v/>
      </c>
      <c r="L290" s="50" t="str">
        <f>IF(J290=2,COUNT($L$9:L289)+1,"")</f>
        <v/>
      </c>
      <c r="M290" s="5" t="str">
        <f>IF(MAX($M$9:M289)&gt;=MAX($K$10:$K$300),"",MAX($M$9:M289)+1)</f>
        <v/>
      </c>
      <c r="N290" s="9" t="str">
        <f t="shared" si="520"/>
        <v/>
      </c>
      <c r="O290" s="9"/>
      <c r="P290" s="9"/>
      <c r="Q290" s="9"/>
      <c r="R290" s="9"/>
      <c r="S290" s="9"/>
      <c r="T290" s="4" t="str">
        <f t="shared" ref="T290:U290" si="568">IFERROR(IF($M290="","",INDEX($A$10:$J$300,MATCH($M290,$K$10:$K$300,0),COLUMN(H281))),"")</f>
        <v/>
      </c>
      <c r="U290" s="4" t="str">
        <f t="shared" si="568"/>
        <v/>
      </c>
      <c r="V290" s="3"/>
      <c r="W290" s="5" t="str">
        <f>IF(MAX($W$9:W289)&gt;=MAX($L$10:$L$300),"",MAX($W$9:W289)+1)</f>
        <v/>
      </c>
      <c r="X290" s="9" t="str">
        <f t="shared" si="522"/>
        <v/>
      </c>
      <c r="Y290" s="9"/>
      <c r="Z290" s="9"/>
      <c r="AA290" s="9"/>
      <c r="AB290" s="9"/>
      <c r="AC290" s="9"/>
      <c r="AD290" s="4" t="str">
        <f t="shared" ref="AD290:AE290" si="569">IFERROR(IF($W290="","",INDEX($A$10:$J$300,MATCH($W290,$L$10:$L$300,0),COLUMN(H281))),"")</f>
        <v/>
      </c>
      <c r="AE290" s="4" t="str">
        <f t="shared" si="569"/>
        <v/>
      </c>
      <c r="AF290" s="3"/>
      <c r="AH290" s="5" t="str">
        <f>IF(AI290="","",COUNTA($N$10:AI290))</f>
        <v/>
      </c>
      <c r="AI290" s="9"/>
      <c r="AJ290" s="9"/>
      <c r="AK290" s="9"/>
      <c r="AL290" s="9"/>
      <c r="AM290" s="9"/>
      <c r="AN290" s="9"/>
      <c r="AO290" s="4"/>
      <c r="AP290" s="4"/>
      <c r="AQ290" s="3"/>
      <c r="AR290" s="5" t="str">
        <f>IF(AS290="","",COUNTA($X$10:AS290))</f>
        <v/>
      </c>
      <c r="AS290" s="9"/>
      <c r="AT290" s="9"/>
      <c r="AU290" s="9"/>
      <c r="AV290" s="9"/>
      <c r="AW290" s="9"/>
      <c r="AX290" s="9"/>
      <c r="AY290" s="4"/>
      <c r="AZ290" s="4"/>
      <c r="BA290" s="3"/>
    </row>
    <row r="291" spans="1:53" ht="20.25">
      <c r="A291" s="5" t="str">
        <f>IF(B291=0,"",COUNTA($B$10:B291))</f>
        <v/>
      </c>
      <c r="B291" s="9">
        <v>0</v>
      </c>
      <c r="C291" s="9"/>
      <c r="D291" s="9"/>
      <c r="E291" s="9"/>
      <c r="F291" s="9"/>
      <c r="G291" s="9"/>
      <c r="H291" s="4">
        <v>0</v>
      </c>
      <c r="I291" s="4" t="s">
        <v>116</v>
      </c>
      <c r="J291" s="3" t="s">
        <v>116</v>
      </c>
      <c r="K291" s="49" t="str">
        <f>IF(J291=1,COUNT($K$9:K290)+1,"")</f>
        <v/>
      </c>
      <c r="L291" s="50" t="str">
        <f>IF(J291=2,COUNT($L$9:L290)+1,"")</f>
        <v/>
      </c>
      <c r="M291" s="5" t="str">
        <f>IF(MAX($M$9:M290)&gt;=MAX($K$10:$K$300),"",MAX($M$9:M290)+1)</f>
        <v/>
      </c>
      <c r="N291" s="9" t="str">
        <f t="shared" si="520"/>
        <v/>
      </c>
      <c r="O291" s="9"/>
      <c r="P291" s="9"/>
      <c r="Q291" s="9"/>
      <c r="R291" s="9"/>
      <c r="S291" s="9"/>
      <c r="T291" s="4" t="str">
        <f t="shared" ref="T291:U291" si="570">IFERROR(IF($M291="","",INDEX($A$10:$J$300,MATCH($M291,$K$10:$K$300,0),COLUMN(H282))),"")</f>
        <v/>
      </c>
      <c r="U291" s="4" t="str">
        <f t="shared" si="570"/>
        <v/>
      </c>
      <c r="V291" s="3"/>
      <c r="W291" s="5" t="str">
        <f>IF(MAX($W$9:W290)&gt;=MAX($L$10:$L$300),"",MAX($W$9:W290)+1)</f>
        <v/>
      </c>
      <c r="X291" s="9" t="str">
        <f t="shared" si="522"/>
        <v/>
      </c>
      <c r="Y291" s="9"/>
      <c r="Z291" s="9"/>
      <c r="AA291" s="9"/>
      <c r="AB291" s="9"/>
      <c r="AC291" s="9"/>
      <c r="AD291" s="4" t="str">
        <f t="shared" ref="AD291:AE291" si="571">IFERROR(IF($W291="","",INDEX($A$10:$J$300,MATCH($W291,$L$10:$L$300,0),COLUMN(H282))),"")</f>
        <v/>
      </c>
      <c r="AE291" s="4" t="str">
        <f t="shared" si="571"/>
        <v/>
      </c>
      <c r="AF291" s="3"/>
      <c r="AH291" s="5" t="str">
        <f>IF(AI291="","",COUNTA($N$10:AI291))</f>
        <v/>
      </c>
      <c r="AI291" s="9"/>
      <c r="AJ291" s="9"/>
      <c r="AK291" s="9"/>
      <c r="AL291" s="9"/>
      <c r="AM291" s="9"/>
      <c r="AN291" s="9"/>
      <c r="AO291" s="4"/>
      <c r="AP291" s="4"/>
      <c r="AQ291" s="3"/>
      <c r="AR291" s="5" t="str">
        <f>IF(AS291="","",COUNTA($X$10:AS291))</f>
        <v/>
      </c>
      <c r="AS291" s="9"/>
      <c r="AT291" s="9"/>
      <c r="AU291" s="9"/>
      <c r="AV291" s="9"/>
      <c r="AW291" s="9"/>
      <c r="AX291" s="9"/>
      <c r="AY291" s="4"/>
      <c r="AZ291" s="4"/>
      <c r="BA291" s="3"/>
    </row>
    <row r="292" spans="1:53" ht="20.25">
      <c r="A292" s="5" t="str">
        <f>IF(B292=0,"",COUNTA($B$10:B292))</f>
        <v/>
      </c>
      <c r="B292" s="9">
        <v>0</v>
      </c>
      <c r="C292" s="9"/>
      <c r="D292" s="9"/>
      <c r="E292" s="9"/>
      <c r="F292" s="9"/>
      <c r="G292" s="9"/>
      <c r="H292" s="4">
        <v>0</v>
      </c>
      <c r="I292" s="4" t="s">
        <v>116</v>
      </c>
      <c r="J292" s="3" t="s">
        <v>116</v>
      </c>
      <c r="K292" s="49" t="str">
        <f>IF(J292=1,COUNT($K$9:K291)+1,"")</f>
        <v/>
      </c>
      <c r="L292" s="50" t="str">
        <f>IF(J292=2,COUNT($L$9:L291)+1,"")</f>
        <v/>
      </c>
      <c r="M292" s="5" t="str">
        <f>IF(MAX($M$9:M291)&gt;=MAX($K$10:$K$300),"",MAX($M$9:M291)+1)</f>
        <v/>
      </c>
      <c r="N292" s="9" t="str">
        <f t="shared" si="520"/>
        <v/>
      </c>
      <c r="O292" s="9"/>
      <c r="P292" s="9"/>
      <c r="Q292" s="9"/>
      <c r="R292" s="9"/>
      <c r="S292" s="9"/>
      <c r="T292" s="4" t="str">
        <f t="shared" ref="T292:U292" si="572">IFERROR(IF($M292="","",INDEX($A$10:$J$300,MATCH($M292,$K$10:$K$300,0),COLUMN(H283))),"")</f>
        <v/>
      </c>
      <c r="U292" s="4" t="str">
        <f t="shared" si="572"/>
        <v/>
      </c>
      <c r="V292" s="3"/>
      <c r="W292" s="5" t="str">
        <f>IF(MAX($W$9:W291)&gt;=MAX($L$10:$L$300),"",MAX($W$9:W291)+1)</f>
        <v/>
      </c>
      <c r="X292" s="9" t="str">
        <f t="shared" si="522"/>
        <v/>
      </c>
      <c r="Y292" s="9"/>
      <c r="Z292" s="9"/>
      <c r="AA292" s="9"/>
      <c r="AB292" s="9"/>
      <c r="AC292" s="9"/>
      <c r="AD292" s="4" t="str">
        <f t="shared" ref="AD292:AE292" si="573">IFERROR(IF($W292="","",INDEX($A$10:$J$300,MATCH($W292,$L$10:$L$300,0),COLUMN(H283))),"")</f>
        <v/>
      </c>
      <c r="AE292" s="4" t="str">
        <f t="shared" si="573"/>
        <v/>
      </c>
      <c r="AF292" s="3"/>
      <c r="AH292" s="5" t="str">
        <f>IF(AI292="","",COUNTA($N$10:AI292))</f>
        <v/>
      </c>
      <c r="AI292" s="9"/>
      <c r="AJ292" s="9"/>
      <c r="AK292" s="9"/>
      <c r="AL292" s="9"/>
      <c r="AM292" s="9"/>
      <c r="AN292" s="9"/>
      <c r="AO292" s="4"/>
      <c r="AP292" s="4"/>
      <c r="AQ292" s="3"/>
      <c r="AR292" s="5" t="str">
        <f>IF(AS292="","",COUNTA($X$10:AS292))</f>
        <v/>
      </c>
      <c r="AS292" s="9"/>
      <c r="AT292" s="9"/>
      <c r="AU292" s="9"/>
      <c r="AV292" s="9"/>
      <c r="AW292" s="9"/>
      <c r="AX292" s="9"/>
      <c r="AY292" s="4"/>
      <c r="AZ292" s="4"/>
      <c r="BA292" s="3"/>
    </row>
    <row r="293" spans="1:53" ht="20.25">
      <c r="A293" s="5" t="str">
        <f>IF(B293=0,"",COUNTA($B$10:B293))</f>
        <v/>
      </c>
      <c r="B293" s="9">
        <v>0</v>
      </c>
      <c r="C293" s="9"/>
      <c r="D293" s="9"/>
      <c r="E293" s="9"/>
      <c r="F293" s="9"/>
      <c r="G293" s="9"/>
      <c r="H293" s="4">
        <v>0</v>
      </c>
      <c r="I293" s="4" t="s">
        <v>116</v>
      </c>
      <c r="J293" s="3" t="s">
        <v>116</v>
      </c>
      <c r="K293" s="49" t="str">
        <f>IF(J293=1,COUNT($K$9:K292)+1,"")</f>
        <v/>
      </c>
      <c r="L293" s="50" t="str">
        <f>IF(J293=2,COUNT($L$9:L292)+1,"")</f>
        <v/>
      </c>
      <c r="M293" s="5" t="str">
        <f>IF(MAX($M$9:M292)&gt;=MAX($K$10:$K$300),"",MAX($M$9:M292)+1)</f>
        <v/>
      </c>
      <c r="N293" s="9" t="str">
        <f t="shared" si="520"/>
        <v/>
      </c>
      <c r="O293" s="9"/>
      <c r="P293" s="9"/>
      <c r="Q293" s="9"/>
      <c r="R293" s="9"/>
      <c r="S293" s="9"/>
      <c r="T293" s="4" t="str">
        <f t="shared" ref="T293:U293" si="574">IFERROR(IF($M293="","",INDEX($A$10:$J$300,MATCH($M293,$K$10:$K$300,0),COLUMN(H284))),"")</f>
        <v/>
      </c>
      <c r="U293" s="4" t="str">
        <f t="shared" si="574"/>
        <v/>
      </c>
      <c r="V293" s="3"/>
      <c r="W293" s="5" t="str">
        <f>IF(MAX($W$9:W292)&gt;=MAX($L$10:$L$300),"",MAX($W$9:W292)+1)</f>
        <v/>
      </c>
      <c r="X293" s="9" t="str">
        <f t="shared" si="522"/>
        <v/>
      </c>
      <c r="Y293" s="9"/>
      <c r="Z293" s="9"/>
      <c r="AA293" s="9"/>
      <c r="AB293" s="9"/>
      <c r="AC293" s="9"/>
      <c r="AD293" s="4" t="str">
        <f t="shared" ref="AD293:AE293" si="575">IFERROR(IF($W293="","",INDEX($A$10:$J$300,MATCH($W293,$L$10:$L$300,0),COLUMN(H284))),"")</f>
        <v/>
      </c>
      <c r="AE293" s="4" t="str">
        <f t="shared" si="575"/>
        <v/>
      </c>
      <c r="AF293" s="3"/>
      <c r="AH293" s="5" t="str">
        <f>IF(AI293="","",COUNTA($N$10:AI293))</f>
        <v/>
      </c>
      <c r="AI293" s="9"/>
      <c r="AJ293" s="9"/>
      <c r="AK293" s="9"/>
      <c r="AL293" s="9"/>
      <c r="AM293" s="9"/>
      <c r="AN293" s="9"/>
      <c r="AO293" s="4"/>
      <c r="AP293" s="4"/>
      <c r="AQ293" s="3"/>
      <c r="AR293" s="5" t="str">
        <f>IF(AS293="","",COUNTA($X$10:AS293))</f>
        <v/>
      </c>
      <c r="AS293" s="9"/>
      <c r="AT293" s="9"/>
      <c r="AU293" s="9"/>
      <c r="AV293" s="9"/>
      <c r="AW293" s="9"/>
      <c r="AX293" s="9"/>
      <c r="AY293" s="4"/>
      <c r="AZ293" s="4"/>
      <c r="BA293" s="3"/>
    </row>
    <row r="294" spans="1:53" ht="20.25">
      <c r="A294" s="5" t="str">
        <f>IF(B294=0,"",COUNTA($B$10:B294))</f>
        <v/>
      </c>
      <c r="B294" s="9">
        <v>0</v>
      </c>
      <c r="C294" s="9"/>
      <c r="D294" s="9"/>
      <c r="E294" s="9"/>
      <c r="F294" s="9"/>
      <c r="G294" s="9"/>
      <c r="H294" s="4">
        <v>0</v>
      </c>
      <c r="I294" s="4" t="s">
        <v>116</v>
      </c>
      <c r="J294" s="3" t="s">
        <v>116</v>
      </c>
      <c r="K294" s="49" t="str">
        <f>IF(J294=1,COUNT($K$9:K293)+1,"")</f>
        <v/>
      </c>
      <c r="L294" s="50" t="str">
        <f>IF(J294=2,COUNT($L$9:L293)+1,"")</f>
        <v/>
      </c>
      <c r="M294" s="5" t="str">
        <f>IF(MAX($M$9:M293)&gt;=MAX($K$10:$K$300),"",MAX($M$9:M293)+1)</f>
        <v/>
      </c>
      <c r="N294" s="9" t="str">
        <f t="shared" si="520"/>
        <v/>
      </c>
      <c r="O294" s="9"/>
      <c r="P294" s="9"/>
      <c r="Q294" s="9"/>
      <c r="R294" s="9"/>
      <c r="S294" s="9"/>
      <c r="T294" s="4" t="str">
        <f t="shared" ref="T294:U294" si="576">IFERROR(IF($M294="","",INDEX($A$10:$J$300,MATCH($M294,$K$10:$K$300,0),COLUMN(H285))),"")</f>
        <v/>
      </c>
      <c r="U294" s="4" t="str">
        <f t="shared" si="576"/>
        <v/>
      </c>
      <c r="V294" s="3"/>
      <c r="W294" s="5" t="str">
        <f>IF(MAX($W$9:W293)&gt;=MAX($L$10:$L$300),"",MAX($W$9:W293)+1)</f>
        <v/>
      </c>
      <c r="X294" s="9" t="str">
        <f t="shared" si="522"/>
        <v/>
      </c>
      <c r="Y294" s="9"/>
      <c r="Z294" s="9"/>
      <c r="AA294" s="9"/>
      <c r="AB294" s="9"/>
      <c r="AC294" s="9"/>
      <c r="AD294" s="4" t="str">
        <f t="shared" ref="AD294:AE294" si="577">IFERROR(IF($W294="","",INDEX($A$10:$J$300,MATCH($W294,$L$10:$L$300,0),COLUMN(H285))),"")</f>
        <v/>
      </c>
      <c r="AE294" s="4" t="str">
        <f t="shared" si="577"/>
        <v/>
      </c>
      <c r="AF294" s="3"/>
      <c r="AH294" s="5" t="str">
        <f>IF(AI294="","",COUNTA($N$10:AI294))</f>
        <v/>
      </c>
      <c r="AI294" s="9"/>
      <c r="AJ294" s="9"/>
      <c r="AK294" s="9"/>
      <c r="AL294" s="9"/>
      <c r="AM294" s="9"/>
      <c r="AN294" s="9"/>
      <c r="AO294" s="4"/>
      <c r="AP294" s="4"/>
      <c r="AQ294" s="3"/>
      <c r="AR294" s="5" t="str">
        <f>IF(AS294="","",COUNTA($X$10:AS294))</f>
        <v/>
      </c>
      <c r="AS294" s="9"/>
      <c r="AT294" s="9"/>
      <c r="AU294" s="9"/>
      <c r="AV294" s="9"/>
      <c r="AW294" s="9"/>
      <c r="AX294" s="9"/>
      <c r="AY294" s="4"/>
      <c r="AZ294" s="4"/>
      <c r="BA294" s="3"/>
    </row>
    <row r="295" spans="1:53" ht="20.25">
      <c r="A295" s="5" t="str">
        <f>IF(B295=0,"",COUNTA($B$10:B295))</f>
        <v/>
      </c>
      <c r="B295" s="9">
        <v>0</v>
      </c>
      <c r="C295" s="9"/>
      <c r="D295" s="9"/>
      <c r="E295" s="9"/>
      <c r="F295" s="9"/>
      <c r="G295" s="9"/>
      <c r="H295" s="4">
        <v>0</v>
      </c>
      <c r="I295" s="4" t="s">
        <v>116</v>
      </c>
      <c r="J295" s="3" t="s">
        <v>116</v>
      </c>
      <c r="K295" s="49" t="str">
        <f>IF(J295=1,COUNT($K$9:K294)+1,"")</f>
        <v/>
      </c>
      <c r="L295" s="50" t="str">
        <f>IF(J295=2,COUNT($L$9:L294)+1,"")</f>
        <v/>
      </c>
      <c r="M295" s="5" t="str">
        <f>IF(MAX($M$9:M294)&gt;=MAX($K$10:$K$300),"",MAX($M$9:M294)+1)</f>
        <v/>
      </c>
      <c r="N295" s="9" t="str">
        <f t="shared" si="520"/>
        <v/>
      </c>
      <c r="O295" s="9"/>
      <c r="P295" s="9"/>
      <c r="Q295" s="9"/>
      <c r="R295" s="9"/>
      <c r="S295" s="9"/>
      <c r="T295" s="4" t="str">
        <f t="shared" ref="T295:U295" si="578">IFERROR(IF($M295="","",INDEX($A$10:$J$300,MATCH($M295,$K$10:$K$300,0),COLUMN(H286))),"")</f>
        <v/>
      </c>
      <c r="U295" s="4" t="str">
        <f t="shared" si="578"/>
        <v/>
      </c>
      <c r="V295" s="3"/>
      <c r="W295" s="5" t="str">
        <f>IF(MAX($W$9:W294)&gt;=MAX($L$10:$L$300),"",MAX($W$9:W294)+1)</f>
        <v/>
      </c>
      <c r="X295" s="9" t="str">
        <f t="shared" si="522"/>
        <v/>
      </c>
      <c r="Y295" s="9"/>
      <c r="Z295" s="9"/>
      <c r="AA295" s="9"/>
      <c r="AB295" s="9"/>
      <c r="AC295" s="9"/>
      <c r="AD295" s="4" t="str">
        <f t="shared" ref="AD295:AE295" si="579">IFERROR(IF($W295="","",INDEX($A$10:$J$300,MATCH($W295,$L$10:$L$300,0),COLUMN(H286))),"")</f>
        <v/>
      </c>
      <c r="AE295" s="4" t="str">
        <f t="shared" si="579"/>
        <v/>
      </c>
      <c r="AF295" s="3"/>
      <c r="AH295" s="5" t="str">
        <f>IF(AI295="","",COUNTA($N$10:AI295))</f>
        <v/>
      </c>
      <c r="AI295" s="9"/>
      <c r="AJ295" s="9"/>
      <c r="AK295" s="9"/>
      <c r="AL295" s="9"/>
      <c r="AM295" s="9"/>
      <c r="AN295" s="9"/>
      <c r="AO295" s="4"/>
      <c r="AP295" s="4"/>
      <c r="AQ295" s="3"/>
      <c r="AR295" s="5" t="str">
        <f>IF(AS295="","",COUNTA($X$10:AS295))</f>
        <v/>
      </c>
      <c r="AS295" s="9"/>
      <c r="AT295" s="9"/>
      <c r="AU295" s="9"/>
      <c r="AV295" s="9"/>
      <c r="AW295" s="9"/>
      <c r="AX295" s="9"/>
      <c r="AY295" s="4"/>
      <c r="AZ295" s="4"/>
      <c r="BA295" s="3"/>
    </row>
    <row r="296" spans="1:53" ht="20.25">
      <c r="A296" s="5" t="str">
        <f>IF(B296=0,"",COUNTA($B$10:B296))</f>
        <v/>
      </c>
      <c r="B296" s="9">
        <v>0</v>
      </c>
      <c r="C296" s="9"/>
      <c r="D296" s="9"/>
      <c r="E296" s="9"/>
      <c r="F296" s="9"/>
      <c r="G296" s="9"/>
      <c r="H296" s="4">
        <v>0</v>
      </c>
      <c r="I296" s="4" t="s">
        <v>116</v>
      </c>
      <c r="J296" s="3" t="s">
        <v>116</v>
      </c>
      <c r="K296" s="49" t="str">
        <f>IF(J296=1,COUNT($K$9:K295)+1,"")</f>
        <v/>
      </c>
      <c r="L296" s="50" t="str">
        <f>IF(J296=2,COUNT($L$9:L295)+1,"")</f>
        <v/>
      </c>
      <c r="M296" s="5" t="str">
        <f>IF(MAX($M$9:M295)&gt;=MAX($K$10:$K$300),"",MAX($M$9:M295)+1)</f>
        <v/>
      </c>
      <c r="N296" s="9" t="str">
        <f t="shared" si="520"/>
        <v/>
      </c>
      <c r="O296" s="9"/>
      <c r="P296" s="9"/>
      <c r="Q296" s="9"/>
      <c r="R296" s="9"/>
      <c r="S296" s="9"/>
      <c r="T296" s="4" t="str">
        <f t="shared" ref="T296:U296" si="580">IFERROR(IF($M296="","",INDEX($A$10:$J$300,MATCH($M296,$K$10:$K$300,0),COLUMN(H287))),"")</f>
        <v/>
      </c>
      <c r="U296" s="4" t="str">
        <f t="shared" si="580"/>
        <v/>
      </c>
      <c r="V296" s="3"/>
      <c r="W296" s="5" t="str">
        <f>IF(MAX($W$9:W295)&gt;=MAX($L$10:$L$300),"",MAX($W$9:W295)+1)</f>
        <v/>
      </c>
      <c r="X296" s="9" t="str">
        <f t="shared" si="522"/>
        <v/>
      </c>
      <c r="Y296" s="9"/>
      <c r="Z296" s="9"/>
      <c r="AA296" s="9"/>
      <c r="AB296" s="9"/>
      <c r="AC296" s="9"/>
      <c r="AD296" s="4" t="str">
        <f t="shared" ref="AD296:AE296" si="581">IFERROR(IF($W296="","",INDEX($A$10:$J$300,MATCH($W296,$L$10:$L$300,0),COLUMN(H287))),"")</f>
        <v/>
      </c>
      <c r="AE296" s="4" t="str">
        <f t="shared" si="581"/>
        <v/>
      </c>
      <c r="AF296" s="3"/>
      <c r="AH296" s="5" t="str">
        <f>IF(AI296="","",COUNTA($N$10:AI296))</f>
        <v/>
      </c>
      <c r="AI296" s="9"/>
      <c r="AJ296" s="9"/>
      <c r="AK296" s="9"/>
      <c r="AL296" s="9"/>
      <c r="AM296" s="9"/>
      <c r="AN296" s="9"/>
      <c r="AO296" s="4"/>
      <c r="AP296" s="4"/>
      <c r="AQ296" s="3"/>
      <c r="AR296" s="5" t="str">
        <f>IF(AS296="","",COUNTA($X$10:AS296))</f>
        <v/>
      </c>
      <c r="AS296" s="9"/>
      <c r="AT296" s="9"/>
      <c r="AU296" s="9"/>
      <c r="AV296" s="9"/>
      <c r="AW296" s="9"/>
      <c r="AX296" s="9"/>
      <c r="AY296" s="4"/>
      <c r="AZ296" s="4"/>
      <c r="BA296" s="3"/>
    </row>
    <row r="297" spans="1:53" ht="20.25">
      <c r="A297" s="5" t="str">
        <f>IF(B297=0,"",COUNTA($B$10:B297))</f>
        <v/>
      </c>
      <c r="B297" s="9">
        <v>0</v>
      </c>
      <c r="C297" s="9"/>
      <c r="D297" s="9"/>
      <c r="E297" s="9"/>
      <c r="F297" s="9"/>
      <c r="G297" s="9"/>
      <c r="H297" s="4">
        <v>0</v>
      </c>
      <c r="I297" s="4" t="s">
        <v>116</v>
      </c>
      <c r="J297" s="3" t="s">
        <v>116</v>
      </c>
      <c r="K297" s="49" t="str">
        <f>IF(J297=1,COUNT($K$9:K296)+1,"")</f>
        <v/>
      </c>
      <c r="L297" s="50" t="str">
        <f>IF(J297=2,COUNT($L$9:L296)+1,"")</f>
        <v/>
      </c>
      <c r="M297" s="5" t="str">
        <f>IF(MAX($M$9:M296)&gt;=MAX($K$10:$K$300),"",MAX($M$9:M296)+1)</f>
        <v/>
      </c>
      <c r="N297" s="9" t="str">
        <f t="shared" si="520"/>
        <v/>
      </c>
      <c r="O297" s="9"/>
      <c r="P297" s="9"/>
      <c r="Q297" s="9"/>
      <c r="R297" s="9"/>
      <c r="S297" s="9"/>
      <c r="T297" s="4" t="str">
        <f t="shared" ref="T297:U297" si="582">IFERROR(IF($M297="","",INDEX($A$10:$J$300,MATCH($M297,$K$10:$K$300,0),COLUMN(H288))),"")</f>
        <v/>
      </c>
      <c r="U297" s="4" t="str">
        <f t="shared" si="582"/>
        <v/>
      </c>
      <c r="V297" s="3"/>
      <c r="W297" s="5" t="str">
        <f>IF(MAX($W$9:W296)&gt;=MAX($L$10:$L$300),"",MAX($W$9:W296)+1)</f>
        <v/>
      </c>
      <c r="X297" s="9" t="str">
        <f t="shared" si="522"/>
        <v/>
      </c>
      <c r="Y297" s="9"/>
      <c r="Z297" s="9"/>
      <c r="AA297" s="9"/>
      <c r="AB297" s="9"/>
      <c r="AC297" s="9"/>
      <c r="AD297" s="4" t="str">
        <f t="shared" ref="AD297:AE297" si="583">IFERROR(IF($W297="","",INDEX($A$10:$J$300,MATCH($W297,$L$10:$L$300,0),COLUMN(H288))),"")</f>
        <v/>
      </c>
      <c r="AE297" s="4" t="str">
        <f t="shared" si="583"/>
        <v/>
      </c>
      <c r="AF297" s="3"/>
      <c r="AH297" s="5" t="str">
        <f>IF(AI297="","",COUNTA($N$10:AI297))</f>
        <v/>
      </c>
      <c r="AI297" s="9"/>
      <c r="AJ297" s="9"/>
      <c r="AK297" s="9"/>
      <c r="AL297" s="9"/>
      <c r="AM297" s="9"/>
      <c r="AN297" s="9"/>
      <c r="AO297" s="4"/>
      <c r="AP297" s="4"/>
      <c r="AQ297" s="3"/>
      <c r="AR297" s="5" t="str">
        <f>IF(AS297="","",COUNTA($X$10:AS297))</f>
        <v/>
      </c>
      <c r="AS297" s="9"/>
      <c r="AT297" s="9"/>
      <c r="AU297" s="9"/>
      <c r="AV297" s="9"/>
      <c r="AW297" s="9"/>
      <c r="AX297" s="9"/>
      <c r="AY297" s="4"/>
      <c r="AZ297" s="4"/>
      <c r="BA297" s="3"/>
    </row>
    <row r="298" spans="1:53" ht="20.25">
      <c r="A298" s="5" t="str">
        <f>IF(B298=0,"",COUNTA($B$10:B298))</f>
        <v/>
      </c>
      <c r="B298" s="9">
        <v>0</v>
      </c>
      <c r="C298" s="9"/>
      <c r="D298" s="9"/>
      <c r="E298" s="9"/>
      <c r="F298" s="9"/>
      <c r="G298" s="9"/>
      <c r="H298" s="4">
        <v>0</v>
      </c>
      <c r="I298" s="4" t="s">
        <v>116</v>
      </c>
      <c r="J298" s="3" t="s">
        <v>116</v>
      </c>
      <c r="K298" s="49" t="str">
        <f>IF(J298=1,COUNT($K$9:K297)+1,"")</f>
        <v/>
      </c>
      <c r="L298" s="50" t="str">
        <f>IF(J298=2,COUNT($L$9:L297)+1,"")</f>
        <v/>
      </c>
      <c r="M298" s="5" t="str">
        <f>IF(MAX($M$9:M297)&gt;=MAX($K$10:$K$300),"",MAX($M$9:M297)+1)</f>
        <v/>
      </c>
      <c r="N298" s="9" t="str">
        <f t="shared" si="520"/>
        <v/>
      </c>
      <c r="O298" s="9"/>
      <c r="P298" s="9"/>
      <c r="Q298" s="9"/>
      <c r="R298" s="9"/>
      <c r="S298" s="9"/>
      <c r="T298" s="4" t="str">
        <f t="shared" ref="T298:U298" si="584">IFERROR(IF($M298="","",INDEX($A$10:$J$300,MATCH($M298,$K$10:$K$300,0),COLUMN(H289))),"")</f>
        <v/>
      </c>
      <c r="U298" s="4" t="str">
        <f t="shared" si="584"/>
        <v/>
      </c>
      <c r="V298" s="3"/>
      <c r="W298" s="5" t="str">
        <f>IF(MAX($W$9:W297)&gt;=MAX($L$10:$L$300),"",MAX($W$9:W297)+1)</f>
        <v/>
      </c>
      <c r="X298" s="9" t="str">
        <f t="shared" si="522"/>
        <v/>
      </c>
      <c r="Y298" s="9"/>
      <c r="Z298" s="9"/>
      <c r="AA298" s="9"/>
      <c r="AB298" s="9"/>
      <c r="AC298" s="9"/>
      <c r="AD298" s="4" t="str">
        <f t="shared" ref="AD298:AE298" si="585">IFERROR(IF($W298="","",INDEX($A$10:$J$300,MATCH($W298,$L$10:$L$300,0),COLUMN(H289))),"")</f>
        <v/>
      </c>
      <c r="AE298" s="4" t="str">
        <f t="shared" si="585"/>
        <v/>
      </c>
      <c r="AF298" s="3"/>
      <c r="AH298" s="5" t="str">
        <f>IF(AI298="","",COUNTA($N$10:AI298))</f>
        <v/>
      </c>
      <c r="AI298" s="9"/>
      <c r="AJ298" s="9"/>
      <c r="AK298" s="9"/>
      <c r="AL298" s="9"/>
      <c r="AM298" s="9"/>
      <c r="AN298" s="9"/>
      <c r="AO298" s="4"/>
      <c r="AP298" s="4"/>
      <c r="AQ298" s="3"/>
      <c r="AR298" s="5" t="str">
        <f>IF(AS298="","",COUNTA($X$10:AS298))</f>
        <v/>
      </c>
      <c r="AS298" s="9"/>
      <c r="AT298" s="9"/>
      <c r="AU298" s="9"/>
      <c r="AV298" s="9"/>
      <c r="AW298" s="9"/>
      <c r="AX298" s="9"/>
      <c r="AY298" s="4"/>
      <c r="AZ298" s="4"/>
      <c r="BA298" s="3"/>
    </row>
    <row r="299" spans="1:53" ht="20.25">
      <c r="A299" s="5" t="str">
        <f>IF(B299=0,"",COUNTA($B$10:B299))</f>
        <v/>
      </c>
      <c r="B299" s="9">
        <v>0</v>
      </c>
      <c r="C299" s="9"/>
      <c r="D299" s="9"/>
      <c r="E299" s="9"/>
      <c r="F299" s="9"/>
      <c r="G299" s="9"/>
      <c r="H299" s="4">
        <v>0</v>
      </c>
      <c r="I299" s="4" t="s">
        <v>116</v>
      </c>
      <c r="J299" s="3" t="s">
        <v>116</v>
      </c>
      <c r="K299" s="49" t="str">
        <f>IF(J299=1,COUNT($K$9:K298)+1,"")</f>
        <v/>
      </c>
      <c r="L299" s="50" t="str">
        <f>IF(J299=2,COUNT($L$9:L298)+1,"")</f>
        <v/>
      </c>
      <c r="M299" s="5" t="str">
        <f>IF(MAX($M$9:M298)&gt;=MAX($K$10:$K$300),"",MAX($M$9:M298)+1)</f>
        <v/>
      </c>
      <c r="N299" s="9" t="str">
        <f t="shared" si="520"/>
        <v/>
      </c>
      <c r="O299" s="9"/>
      <c r="P299" s="9"/>
      <c r="Q299" s="9"/>
      <c r="R299" s="9"/>
      <c r="S299" s="9"/>
      <c r="T299" s="4" t="str">
        <f t="shared" ref="T299:U299" si="586">IFERROR(IF($M299="","",INDEX($A$10:$J$300,MATCH($M299,$K$10:$K$300,0),COLUMN(H290))),"")</f>
        <v/>
      </c>
      <c r="U299" s="4" t="str">
        <f t="shared" si="586"/>
        <v/>
      </c>
      <c r="V299" s="3"/>
      <c r="W299" s="5" t="str">
        <f>IF(MAX($W$9:W298)&gt;=MAX($L$10:$L$300),"",MAX($W$9:W298)+1)</f>
        <v/>
      </c>
      <c r="X299" s="9" t="str">
        <f t="shared" si="522"/>
        <v/>
      </c>
      <c r="Y299" s="9"/>
      <c r="Z299" s="9"/>
      <c r="AA299" s="9"/>
      <c r="AB299" s="9"/>
      <c r="AC299" s="9"/>
      <c r="AD299" s="4" t="str">
        <f t="shared" ref="AD299:AE299" si="587">IFERROR(IF($W299="","",INDEX($A$10:$J$300,MATCH($W299,$L$10:$L$300,0),COLUMN(H290))),"")</f>
        <v/>
      </c>
      <c r="AE299" s="4" t="str">
        <f t="shared" si="587"/>
        <v/>
      </c>
      <c r="AF299" s="3"/>
      <c r="AH299" s="5" t="str">
        <f>IF(AI299="","",COUNTA($N$10:AI299))</f>
        <v/>
      </c>
      <c r="AI299" s="9"/>
      <c r="AJ299" s="9"/>
      <c r="AK299" s="9"/>
      <c r="AL299" s="9"/>
      <c r="AM299" s="9"/>
      <c r="AN299" s="9"/>
      <c r="AO299" s="4"/>
      <c r="AP299" s="4"/>
      <c r="AQ299" s="3"/>
      <c r="AR299" s="5" t="str">
        <f>IF(AS299="","",COUNTA($X$10:AS299))</f>
        <v/>
      </c>
      <c r="AS299" s="9"/>
      <c r="AT299" s="9"/>
      <c r="AU299" s="9"/>
      <c r="AV299" s="9"/>
      <c r="AW299" s="9"/>
      <c r="AX299" s="9"/>
      <c r="AY299" s="4"/>
      <c r="AZ299" s="4"/>
      <c r="BA299" s="3"/>
    </row>
    <row r="300" spans="1:53" ht="20.25">
      <c r="A300" s="5" t="str">
        <f>IF(B300=0,"",COUNTA($B$10:B300))</f>
        <v/>
      </c>
      <c r="B300" s="9">
        <v>0</v>
      </c>
      <c r="C300" s="9"/>
      <c r="D300" s="9"/>
      <c r="E300" s="9"/>
      <c r="F300" s="9"/>
      <c r="G300" s="9"/>
      <c r="H300" s="4">
        <v>0</v>
      </c>
      <c r="I300" s="4" t="s">
        <v>116</v>
      </c>
      <c r="J300" s="3" t="s">
        <v>116</v>
      </c>
      <c r="K300" s="49" t="str">
        <f>IF(J300=1,COUNT($K$9:K299)+1,"")</f>
        <v/>
      </c>
      <c r="L300" s="50" t="str">
        <f>IF(J300=2,COUNT($L$9:L299)+1,"")</f>
        <v/>
      </c>
      <c r="M300" s="5" t="str">
        <f>IF(MAX($M$9:M299)&gt;=MAX($K$10:$K$300),"",MAX($M$9:M299)+1)</f>
        <v/>
      </c>
      <c r="N300" s="9" t="str">
        <f t="shared" si="520"/>
        <v/>
      </c>
      <c r="O300" s="9"/>
      <c r="P300" s="9"/>
      <c r="Q300" s="9"/>
      <c r="R300" s="9"/>
      <c r="S300" s="9"/>
      <c r="T300" s="4" t="str">
        <f t="shared" ref="T300:U300" si="588">IFERROR(IF($M300="","",INDEX($A$10:$J$300,MATCH($M300,$K$10:$K$300,0),COLUMN(H291))),"")</f>
        <v/>
      </c>
      <c r="U300" s="4" t="str">
        <f t="shared" si="588"/>
        <v/>
      </c>
      <c r="V300" s="3"/>
      <c r="W300" s="5" t="str">
        <f>IF(MAX($W$9:W299)&gt;=MAX($L$10:$L$300),"",MAX($W$9:W299)+1)</f>
        <v/>
      </c>
      <c r="X300" s="9" t="str">
        <f t="shared" si="522"/>
        <v/>
      </c>
      <c r="Y300" s="9"/>
      <c r="Z300" s="9"/>
      <c r="AA300" s="9"/>
      <c r="AB300" s="9"/>
      <c r="AC300" s="9"/>
      <c r="AD300" s="4" t="str">
        <f t="shared" ref="AD300:AE300" si="589">IFERROR(IF($W300="","",INDEX($A$10:$J$300,MATCH($W300,$L$10:$L$300,0),COLUMN(H291))),"")</f>
        <v/>
      </c>
      <c r="AE300" s="4" t="str">
        <f t="shared" si="589"/>
        <v/>
      </c>
      <c r="AF300" s="3"/>
      <c r="AH300" s="5" t="str">
        <f>IF(AI300="","",COUNTA($N$10:AI300))</f>
        <v/>
      </c>
      <c r="AI300" s="9"/>
      <c r="AJ300" s="9"/>
      <c r="AK300" s="9"/>
      <c r="AL300" s="9"/>
      <c r="AM300" s="9"/>
      <c r="AN300" s="9"/>
      <c r="AO300" s="4"/>
      <c r="AP300" s="4"/>
      <c r="AQ300" s="3"/>
      <c r="AR300" s="5" t="str">
        <f>IF(AS300="","",COUNTA($X$10:AS300))</f>
        <v/>
      </c>
      <c r="AS300" s="9"/>
      <c r="AT300" s="9"/>
      <c r="AU300" s="9"/>
      <c r="AV300" s="9"/>
      <c r="AW300" s="9"/>
      <c r="AX300" s="9"/>
      <c r="AY300" s="4"/>
      <c r="AZ300" s="4"/>
      <c r="BA300" s="3"/>
    </row>
    <row r="301" spans="1:5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</row>
  </sheetData>
  <mergeCells count="1515">
    <mergeCell ref="B298:G298"/>
    <mergeCell ref="B299:G299"/>
    <mergeCell ref="B300:G300"/>
    <mergeCell ref="B289:G289"/>
    <mergeCell ref="B290:G290"/>
    <mergeCell ref="B291:G291"/>
    <mergeCell ref="B292:G292"/>
    <mergeCell ref="B293:G293"/>
    <mergeCell ref="B294:G294"/>
    <mergeCell ref="B295:G295"/>
    <mergeCell ref="B296:G296"/>
    <mergeCell ref="B297:G297"/>
    <mergeCell ref="B280:G280"/>
    <mergeCell ref="B281:G281"/>
    <mergeCell ref="B282:G282"/>
    <mergeCell ref="B283:G283"/>
    <mergeCell ref="B284:G284"/>
    <mergeCell ref="B285:G285"/>
    <mergeCell ref="B286:G286"/>
    <mergeCell ref="B287:G287"/>
    <mergeCell ref="B288:G288"/>
    <mergeCell ref="B271:G271"/>
    <mergeCell ref="B272:G272"/>
    <mergeCell ref="B273:G273"/>
    <mergeCell ref="B274:G274"/>
    <mergeCell ref="B275:G275"/>
    <mergeCell ref="B276:G276"/>
    <mergeCell ref="B277:G277"/>
    <mergeCell ref="B278:G278"/>
    <mergeCell ref="B279:G279"/>
    <mergeCell ref="B262:G262"/>
    <mergeCell ref="B263:G263"/>
    <mergeCell ref="B264:G264"/>
    <mergeCell ref="B265:G265"/>
    <mergeCell ref="B266:G266"/>
    <mergeCell ref="B267:G267"/>
    <mergeCell ref="B268:G268"/>
    <mergeCell ref="B269:G269"/>
    <mergeCell ref="B270:G270"/>
    <mergeCell ref="B253:G253"/>
    <mergeCell ref="B254:G254"/>
    <mergeCell ref="B255:G255"/>
    <mergeCell ref="B256:G256"/>
    <mergeCell ref="B257:G257"/>
    <mergeCell ref="B258:G258"/>
    <mergeCell ref="B259:G259"/>
    <mergeCell ref="B260:G260"/>
    <mergeCell ref="B261:G261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26:G226"/>
    <mergeCell ref="B227:G227"/>
    <mergeCell ref="B228:G228"/>
    <mergeCell ref="B229:G229"/>
    <mergeCell ref="B230:G230"/>
    <mergeCell ref="B231:G231"/>
    <mergeCell ref="B232:G232"/>
    <mergeCell ref="B233:G233"/>
    <mergeCell ref="B234:G234"/>
    <mergeCell ref="B217:G217"/>
    <mergeCell ref="B218:G218"/>
    <mergeCell ref="B219:G219"/>
    <mergeCell ref="B220:G220"/>
    <mergeCell ref="B221:G221"/>
    <mergeCell ref="B222:G222"/>
    <mergeCell ref="B223:G223"/>
    <mergeCell ref="B224:G224"/>
    <mergeCell ref="B225:G225"/>
    <mergeCell ref="B208:G208"/>
    <mergeCell ref="B209:G209"/>
    <mergeCell ref="B210:G210"/>
    <mergeCell ref="B211:G211"/>
    <mergeCell ref="B212:G212"/>
    <mergeCell ref="B213:G213"/>
    <mergeCell ref="B214:G214"/>
    <mergeCell ref="B215:G215"/>
    <mergeCell ref="B216:G216"/>
    <mergeCell ref="B199:G199"/>
    <mergeCell ref="B200:G200"/>
    <mergeCell ref="B201:G201"/>
    <mergeCell ref="B202:G202"/>
    <mergeCell ref="B203:G203"/>
    <mergeCell ref="B204:G204"/>
    <mergeCell ref="B205:G205"/>
    <mergeCell ref="B206:G206"/>
    <mergeCell ref="B207:G207"/>
    <mergeCell ref="B190:G190"/>
    <mergeCell ref="B191:G191"/>
    <mergeCell ref="B192:G192"/>
    <mergeCell ref="B193:G193"/>
    <mergeCell ref="B194:G194"/>
    <mergeCell ref="B195:G195"/>
    <mergeCell ref="B196:G196"/>
    <mergeCell ref="B197:G197"/>
    <mergeCell ref="B198:G198"/>
    <mergeCell ref="B181:G181"/>
    <mergeCell ref="B182:G182"/>
    <mergeCell ref="B183:G183"/>
    <mergeCell ref="B184:G184"/>
    <mergeCell ref="B185:G185"/>
    <mergeCell ref="B186:G186"/>
    <mergeCell ref="B187:G187"/>
    <mergeCell ref="B188:G188"/>
    <mergeCell ref="B189:G189"/>
    <mergeCell ref="B172:G172"/>
    <mergeCell ref="B173:G173"/>
    <mergeCell ref="B174:G174"/>
    <mergeCell ref="B175:G175"/>
    <mergeCell ref="B176:G176"/>
    <mergeCell ref="B177:G177"/>
    <mergeCell ref="B178:G178"/>
    <mergeCell ref="B179:G179"/>
    <mergeCell ref="B180:G180"/>
    <mergeCell ref="B163:G163"/>
    <mergeCell ref="B164:G164"/>
    <mergeCell ref="B165:G165"/>
    <mergeCell ref="B166:G166"/>
    <mergeCell ref="B167:G167"/>
    <mergeCell ref="B168:G168"/>
    <mergeCell ref="B169:G169"/>
    <mergeCell ref="B170:G170"/>
    <mergeCell ref="B171:G171"/>
    <mergeCell ref="B154:G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09:G109"/>
    <mergeCell ref="B110:G110"/>
    <mergeCell ref="B111:G111"/>
    <mergeCell ref="B112:G112"/>
    <mergeCell ref="B113:G113"/>
    <mergeCell ref="B114:G114"/>
    <mergeCell ref="B115:G115"/>
    <mergeCell ref="B116:G116"/>
    <mergeCell ref="B117:G117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B108:G108"/>
    <mergeCell ref="B91:G91"/>
    <mergeCell ref="B92:G92"/>
    <mergeCell ref="B93:G93"/>
    <mergeCell ref="B94:G94"/>
    <mergeCell ref="B95:G95"/>
    <mergeCell ref="B96:G96"/>
    <mergeCell ref="B97:G97"/>
    <mergeCell ref="B98:G98"/>
    <mergeCell ref="B99:G99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B55:G55"/>
    <mergeCell ref="B56:G56"/>
    <mergeCell ref="B57:G57"/>
    <mergeCell ref="B58:G58"/>
    <mergeCell ref="B59:G59"/>
    <mergeCell ref="B60:G60"/>
    <mergeCell ref="B61:G61"/>
    <mergeCell ref="B62:G62"/>
    <mergeCell ref="B63:G63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A1:E1"/>
    <mergeCell ref="F1:J1"/>
    <mergeCell ref="A2:E2"/>
    <mergeCell ref="F2:H3"/>
    <mergeCell ref="I2:J3"/>
    <mergeCell ref="A3:E3"/>
    <mergeCell ref="A4:J5"/>
    <mergeCell ref="A6:J6"/>
    <mergeCell ref="A7:A9"/>
    <mergeCell ref="B7:G9"/>
    <mergeCell ref="H7:H9"/>
    <mergeCell ref="J7:J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M1:Q1"/>
    <mergeCell ref="R1:V1"/>
    <mergeCell ref="M2:Q2"/>
    <mergeCell ref="R2:T3"/>
    <mergeCell ref="U2:V3"/>
    <mergeCell ref="M3:Q3"/>
    <mergeCell ref="M4:V5"/>
    <mergeCell ref="M6:V6"/>
    <mergeCell ref="M7:M9"/>
    <mergeCell ref="N7:S9"/>
    <mergeCell ref="T7:T9"/>
    <mergeCell ref="V7:V9"/>
    <mergeCell ref="N10:S10"/>
    <mergeCell ref="N11:S11"/>
    <mergeCell ref="N12:S12"/>
    <mergeCell ref="N13:S13"/>
    <mergeCell ref="N14:S14"/>
    <mergeCell ref="N15:S15"/>
    <mergeCell ref="N16:S16"/>
    <mergeCell ref="N17:S17"/>
    <mergeCell ref="N18:S18"/>
    <mergeCell ref="N19:S19"/>
    <mergeCell ref="N20:S20"/>
    <mergeCell ref="N21:S21"/>
    <mergeCell ref="N22:S22"/>
    <mergeCell ref="N23:S23"/>
    <mergeCell ref="N24:S24"/>
    <mergeCell ref="N25:S25"/>
    <mergeCell ref="N26:S26"/>
    <mergeCell ref="N27:S27"/>
    <mergeCell ref="N28:S28"/>
    <mergeCell ref="N29:S29"/>
    <mergeCell ref="N30:S30"/>
    <mergeCell ref="N31:S31"/>
    <mergeCell ref="N32:S32"/>
    <mergeCell ref="N33:S33"/>
    <mergeCell ref="N34:S34"/>
    <mergeCell ref="N35:S35"/>
    <mergeCell ref="N36:S36"/>
    <mergeCell ref="N37:S37"/>
    <mergeCell ref="N38:S38"/>
    <mergeCell ref="N39:S39"/>
    <mergeCell ref="N40:S40"/>
    <mergeCell ref="N41:S41"/>
    <mergeCell ref="N42:S42"/>
    <mergeCell ref="N43:S43"/>
    <mergeCell ref="N44:S44"/>
    <mergeCell ref="N45:S45"/>
    <mergeCell ref="N46:S46"/>
    <mergeCell ref="N47:S47"/>
    <mergeCell ref="N48:S48"/>
    <mergeCell ref="N49:S49"/>
    <mergeCell ref="N50:S50"/>
    <mergeCell ref="N51:S51"/>
    <mergeCell ref="N52:S52"/>
    <mergeCell ref="N53:S53"/>
    <mergeCell ref="N54:S54"/>
    <mergeCell ref="N55:S55"/>
    <mergeCell ref="N56:S56"/>
    <mergeCell ref="N57:S57"/>
    <mergeCell ref="N58:S58"/>
    <mergeCell ref="N59:S59"/>
    <mergeCell ref="N60:S60"/>
    <mergeCell ref="N61:S61"/>
    <mergeCell ref="N62:S62"/>
    <mergeCell ref="N63:S63"/>
    <mergeCell ref="N64:S64"/>
    <mergeCell ref="N65:S65"/>
    <mergeCell ref="N66:S66"/>
    <mergeCell ref="N67:S67"/>
    <mergeCell ref="N68:S68"/>
    <mergeCell ref="N69:S69"/>
    <mergeCell ref="N70:S70"/>
    <mergeCell ref="N71:S71"/>
    <mergeCell ref="N72:S72"/>
    <mergeCell ref="N73:S73"/>
    <mergeCell ref="N74:S74"/>
    <mergeCell ref="N75:S75"/>
    <mergeCell ref="N76:S76"/>
    <mergeCell ref="N77:S77"/>
    <mergeCell ref="N78:S78"/>
    <mergeCell ref="N79:S79"/>
    <mergeCell ref="N80:S80"/>
    <mergeCell ref="N81:S81"/>
    <mergeCell ref="N82:S82"/>
    <mergeCell ref="N83:S83"/>
    <mergeCell ref="N84:S84"/>
    <mergeCell ref="N85:S85"/>
    <mergeCell ref="N86:S86"/>
    <mergeCell ref="N87:S87"/>
    <mergeCell ref="N88:S88"/>
    <mergeCell ref="N89:S89"/>
    <mergeCell ref="N90:S90"/>
    <mergeCell ref="N91:S91"/>
    <mergeCell ref="N92:S92"/>
    <mergeCell ref="N93:S93"/>
    <mergeCell ref="N94:S94"/>
    <mergeCell ref="N95:S95"/>
    <mergeCell ref="N96:S96"/>
    <mergeCell ref="N97:S97"/>
    <mergeCell ref="N98:S98"/>
    <mergeCell ref="N99:S99"/>
    <mergeCell ref="N100:S100"/>
    <mergeCell ref="N101:S101"/>
    <mergeCell ref="N102:S102"/>
    <mergeCell ref="N103:S103"/>
    <mergeCell ref="N104:S104"/>
    <mergeCell ref="N105:S105"/>
    <mergeCell ref="N106:S106"/>
    <mergeCell ref="N107:S107"/>
    <mergeCell ref="N108:S108"/>
    <mergeCell ref="N109:S109"/>
    <mergeCell ref="N110:S110"/>
    <mergeCell ref="N111:S111"/>
    <mergeCell ref="N112:S112"/>
    <mergeCell ref="N113:S113"/>
    <mergeCell ref="N114:S114"/>
    <mergeCell ref="N115:S115"/>
    <mergeCell ref="N116:S116"/>
    <mergeCell ref="N117:S117"/>
    <mergeCell ref="N118:S118"/>
    <mergeCell ref="N119:S119"/>
    <mergeCell ref="N120:S120"/>
    <mergeCell ref="N121:S121"/>
    <mergeCell ref="N122:S122"/>
    <mergeCell ref="N123:S123"/>
    <mergeCell ref="N124:S124"/>
    <mergeCell ref="N125:S125"/>
    <mergeCell ref="N126:S126"/>
    <mergeCell ref="N127:S127"/>
    <mergeCell ref="N128:S128"/>
    <mergeCell ref="N129:S129"/>
    <mergeCell ref="N130:S130"/>
    <mergeCell ref="N131:S131"/>
    <mergeCell ref="N132:S132"/>
    <mergeCell ref="N133:S133"/>
    <mergeCell ref="N134:S134"/>
    <mergeCell ref="N135:S135"/>
    <mergeCell ref="N136:S136"/>
    <mergeCell ref="N137:S137"/>
    <mergeCell ref="N138:S138"/>
    <mergeCell ref="N139:S139"/>
    <mergeCell ref="N140:S140"/>
    <mergeCell ref="N141:S141"/>
    <mergeCell ref="N142:S142"/>
    <mergeCell ref="N143:S143"/>
    <mergeCell ref="N144:S144"/>
    <mergeCell ref="N145:S145"/>
    <mergeCell ref="N146:S146"/>
    <mergeCell ref="N147:S147"/>
    <mergeCell ref="N148:S148"/>
    <mergeCell ref="N149:S149"/>
    <mergeCell ref="N150:S150"/>
    <mergeCell ref="N151:S151"/>
    <mergeCell ref="N152:S152"/>
    <mergeCell ref="N153:S153"/>
    <mergeCell ref="N154:S154"/>
    <mergeCell ref="N155:S155"/>
    <mergeCell ref="N156:S156"/>
    <mergeCell ref="N157:S157"/>
    <mergeCell ref="N158:S158"/>
    <mergeCell ref="N159:S159"/>
    <mergeCell ref="N160:S160"/>
    <mergeCell ref="N161:S161"/>
    <mergeCell ref="N162:S162"/>
    <mergeCell ref="N163:S163"/>
    <mergeCell ref="N164:S164"/>
    <mergeCell ref="N165:S165"/>
    <mergeCell ref="N166:S166"/>
    <mergeCell ref="N167:S167"/>
    <mergeCell ref="N168:S168"/>
    <mergeCell ref="N169:S169"/>
    <mergeCell ref="N170:S170"/>
    <mergeCell ref="N171:S171"/>
    <mergeCell ref="N172:S172"/>
    <mergeCell ref="N173:S173"/>
    <mergeCell ref="N174:S174"/>
    <mergeCell ref="N175:S175"/>
    <mergeCell ref="N176:S176"/>
    <mergeCell ref="N177:S177"/>
    <mergeCell ref="N178:S178"/>
    <mergeCell ref="N179:S179"/>
    <mergeCell ref="N180:S180"/>
    <mergeCell ref="N181:S181"/>
    <mergeCell ref="N182:S182"/>
    <mergeCell ref="N183:S183"/>
    <mergeCell ref="N184:S184"/>
    <mergeCell ref="N185:S185"/>
    <mergeCell ref="N186:S186"/>
    <mergeCell ref="N187:S187"/>
    <mergeCell ref="N188:S188"/>
    <mergeCell ref="N189:S189"/>
    <mergeCell ref="N190:S190"/>
    <mergeCell ref="N191:S191"/>
    <mergeCell ref="N192:S192"/>
    <mergeCell ref="N193:S193"/>
    <mergeCell ref="N194:S194"/>
    <mergeCell ref="N195:S195"/>
    <mergeCell ref="N196:S196"/>
    <mergeCell ref="N197:S197"/>
    <mergeCell ref="N198:S198"/>
    <mergeCell ref="N199:S199"/>
    <mergeCell ref="N200:S200"/>
    <mergeCell ref="N201:S201"/>
    <mergeCell ref="N202:S202"/>
    <mergeCell ref="N203:S203"/>
    <mergeCell ref="N204:S204"/>
    <mergeCell ref="N205:S205"/>
    <mergeCell ref="N206:S206"/>
    <mergeCell ref="N207:S207"/>
    <mergeCell ref="N208:S208"/>
    <mergeCell ref="N209:S209"/>
    <mergeCell ref="N210:S210"/>
    <mergeCell ref="N211:S211"/>
    <mergeCell ref="N212:S212"/>
    <mergeCell ref="N213:S213"/>
    <mergeCell ref="N214:S214"/>
    <mergeCell ref="N215:S215"/>
    <mergeCell ref="N216:S216"/>
    <mergeCell ref="N217:S217"/>
    <mergeCell ref="N218:S218"/>
    <mergeCell ref="N219:S219"/>
    <mergeCell ref="N220:S220"/>
    <mergeCell ref="N221:S221"/>
    <mergeCell ref="N222:S222"/>
    <mergeCell ref="N223:S223"/>
    <mergeCell ref="N224:S224"/>
    <mergeCell ref="N225:S225"/>
    <mergeCell ref="N226:S226"/>
    <mergeCell ref="N227:S227"/>
    <mergeCell ref="N228:S228"/>
    <mergeCell ref="N229:S229"/>
    <mergeCell ref="N230:S230"/>
    <mergeCell ref="N231:S231"/>
    <mergeCell ref="N232:S232"/>
    <mergeCell ref="N233:S233"/>
    <mergeCell ref="N234:S234"/>
    <mergeCell ref="N235:S235"/>
    <mergeCell ref="N236:S236"/>
    <mergeCell ref="N237:S237"/>
    <mergeCell ref="N238:S238"/>
    <mergeCell ref="N239:S239"/>
    <mergeCell ref="N240:S240"/>
    <mergeCell ref="N241:S241"/>
    <mergeCell ref="N242:S242"/>
    <mergeCell ref="N243:S243"/>
    <mergeCell ref="N244:S244"/>
    <mergeCell ref="N245:S245"/>
    <mergeCell ref="N246:S246"/>
    <mergeCell ref="N247:S247"/>
    <mergeCell ref="N248:S248"/>
    <mergeCell ref="N249:S249"/>
    <mergeCell ref="N250:S250"/>
    <mergeCell ref="N251:S251"/>
    <mergeCell ref="N252:S252"/>
    <mergeCell ref="N253:S253"/>
    <mergeCell ref="N254:S254"/>
    <mergeCell ref="N255:S255"/>
    <mergeCell ref="N256:S256"/>
    <mergeCell ref="N257:S257"/>
    <mergeCell ref="N258:S258"/>
    <mergeCell ref="N259:S259"/>
    <mergeCell ref="N260:S260"/>
    <mergeCell ref="N261:S261"/>
    <mergeCell ref="N262:S262"/>
    <mergeCell ref="N263:S263"/>
    <mergeCell ref="N264:S264"/>
    <mergeCell ref="N265:S265"/>
    <mergeCell ref="N266:S266"/>
    <mergeCell ref="N267:S267"/>
    <mergeCell ref="N268:S268"/>
    <mergeCell ref="N269:S269"/>
    <mergeCell ref="N270:S270"/>
    <mergeCell ref="N271:S271"/>
    <mergeCell ref="N272:S272"/>
    <mergeCell ref="N273:S273"/>
    <mergeCell ref="N274:S274"/>
    <mergeCell ref="N275:S275"/>
    <mergeCell ref="N276:S276"/>
    <mergeCell ref="N277:S277"/>
    <mergeCell ref="N278:S278"/>
    <mergeCell ref="N279:S279"/>
    <mergeCell ref="N280:S280"/>
    <mergeCell ref="N281:S281"/>
    <mergeCell ref="N282:S282"/>
    <mergeCell ref="N283:S283"/>
    <mergeCell ref="N284:S284"/>
    <mergeCell ref="N285:S285"/>
    <mergeCell ref="N286:S286"/>
    <mergeCell ref="N287:S287"/>
    <mergeCell ref="N288:S288"/>
    <mergeCell ref="N289:S289"/>
    <mergeCell ref="N290:S290"/>
    <mergeCell ref="N291:S291"/>
    <mergeCell ref="N292:S292"/>
    <mergeCell ref="N293:S293"/>
    <mergeCell ref="N294:S294"/>
    <mergeCell ref="N295:S295"/>
    <mergeCell ref="N296:S296"/>
    <mergeCell ref="N297:S297"/>
    <mergeCell ref="N298:S298"/>
    <mergeCell ref="N299:S299"/>
    <mergeCell ref="N300:S300"/>
    <mergeCell ref="W1:AA1"/>
    <mergeCell ref="AB1:AF1"/>
    <mergeCell ref="W2:AA2"/>
    <mergeCell ref="AB2:AD3"/>
    <mergeCell ref="AE2:AF3"/>
    <mergeCell ref="W3:AA3"/>
    <mergeCell ref="W4:AF5"/>
    <mergeCell ref="W6:AF6"/>
    <mergeCell ref="W7:W9"/>
    <mergeCell ref="X7:AC9"/>
    <mergeCell ref="AD7:AD9"/>
    <mergeCell ref="AF7:AF9"/>
    <mergeCell ref="X10:AC10"/>
    <mergeCell ref="X11:AC11"/>
    <mergeCell ref="X12:AC12"/>
    <mergeCell ref="X13:AC13"/>
    <mergeCell ref="X14:AC14"/>
    <mergeCell ref="X15:AC15"/>
    <mergeCell ref="X16:AC16"/>
    <mergeCell ref="X17:AC17"/>
    <mergeCell ref="X18:AC18"/>
    <mergeCell ref="X19:AC19"/>
    <mergeCell ref="X20:AC20"/>
    <mergeCell ref="X21:AC21"/>
    <mergeCell ref="X22:AC22"/>
    <mergeCell ref="X23:AC23"/>
    <mergeCell ref="X24:AC24"/>
    <mergeCell ref="X25:AC25"/>
    <mergeCell ref="X26:AC26"/>
    <mergeCell ref="X27:AC27"/>
    <mergeCell ref="X28:AC28"/>
    <mergeCell ref="X29:AC29"/>
    <mergeCell ref="X30:AC30"/>
    <mergeCell ref="X31:AC31"/>
    <mergeCell ref="X32:AC32"/>
    <mergeCell ref="X33:AC33"/>
    <mergeCell ref="X34:AC34"/>
    <mergeCell ref="X35:AC35"/>
    <mergeCell ref="X36:AC36"/>
    <mergeCell ref="X37:AC37"/>
    <mergeCell ref="X38:AC38"/>
    <mergeCell ref="X39:AC39"/>
    <mergeCell ref="X40:AC40"/>
    <mergeCell ref="X41:AC41"/>
    <mergeCell ref="X42:AC42"/>
    <mergeCell ref="X43:AC43"/>
    <mergeCell ref="X44:AC44"/>
    <mergeCell ref="X45:AC45"/>
    <mergeCell ref="X46:AC46"/>
    <mergeCell ref="X47:AC47"/>
    <mergeCell ref="X48:AC48"/>
    <mergeCell ref="X49:AC49"/>
    <mergeCell ref="X50:AC50"/>
    <mergeCell ref="X51:AC51"/>
    <mergeCell ref="X52:AC52"/>
    <mergeCell ref="X53:AC53"/>
    <mergeCell ref="X54:AC54"/>
    <mergeCell ref="X55:AC55"/>
    <mergeCell ref="X56:AC56"/>
    <mergeCell ref="X57:AC57"/>
    <mergeCell ref="X58:AC58"/>
    <mergeCell ref="X59:AC59"/>
    <mergeCell ref="X60:AC60"/>
    <mergeCell ref="X61:AC61"/>
    <mergeCell ref="X62:AC62"/>
    <mergeCell ref="X63:AC63"/>
    <mergeCell ref="X64:AC64"/>
    <mergeCell ref="X65:AC65"/>
    <mergeCell ref="X66:AC66"/>
    <mergeCell ref="X67:AC67"/>
    <mergeCell ref="X68:AC68"/>
    <mergeCell ref="X69:AC69"/>
    <mergeCell ref="X70:AC70"/>
    <mergeCell ref="X71:AC71"/>
    <mergeCell ref="X72:AC72"/>
    <mergeCell ref="X73:AC73"/>
    <mergeCell ref="X74:AC74"/>
    <mergeCell ref="X75:AC75"/>
    <mergeCell ref="X76:AC76"/>
    <mergeCell ref="X77:AC77"/>
    <mergeCell ref="X78:AC78"/>
    <mergeCell ref="X79:AC79"/>
    <mergeCell ref="X80:AC80"/>
    <mergeCell ref="X81:AC81"/>
    <mergeCell ref="X82:AC82"/>
    <mergeCell ref="X83:AC83"/>
    <mergeCell ref="X84:AC84"/>
    <mergeCell ref="X85:AC85"/>
    <mergeCell ref="X86:AC86"/>
    <mergeCell ref="X87:AC87"/>
    <mergeCell ref="X88:AC88"/>
    <mergeCell ref="X89:AC89"/>
    <mergeCell ref="X90:AC90"/>
    <mergeCell ref="X91:AC91"/>
    <mergeCell ref="X92:AC92"/>
    <mergeCell ref="X93:AC93"/>
    <mergeCell ref="X94:AC94"/>
    <mergeCell ref="X95:AC95"/>
    <mergeCell ref="X96:AC96"/>
    <mergeCell ref="X97:AC97"/>
    <mergeCell ref="X98:AC98"/>
    <mergeCell ref="X99:AC99"/>
    <mergeCell ref="X100:AC100"/>
    <mergeCell ref="X101:AC101"/>
    <mergeCell ref="X102:AC102"/>
    <mergeCell ref="X103:AC103"/>
    <mergeCell ref="X104:AC104"/>
    <mergeCell ref="X105:AC105"/>
    <mergeCell ref="X106:AC106"/>
    <mergeCell ref="X107:AC107"/>
    <mergeCell ref="X108:AC108"/>
    <mergeCell ref="X109:AC109"/>
    <mergeCell ref="X110:AC110"/>
    <mergeCell ref="X111:AC111"/>
    <mergeCell ref="X112:AC112"/>
    <mergeCell ref="X113:AC113"/>
    <mergeCell ref="X114:AC114"/>
    <mergeCell ref="X115:AC115"/>
    <mergeCell ref="X116:AC116"/>
    <mergeCell ref="X117:AC117"/>
    <mergeCell ref="X118:AC118"/>
    <mergeCell ref="X119:AC119"/>
    <mergeCell ref="X120:AC120"/>
    <mergeCell ref="X121:AC121"/>
    <mergeCell ref="X122:AC122"/>
    <mergeCell ref="X123:AC123"/>
    <mergeCell ref="X124:AC124"/>
    <mergeCell ref="X125:AC125"/>
    <mergeCell ref="X126:AC126"/>
    <mergeCell ref="X127:AC127"/>
    <mergeCell ref="X128:AC128"/>
    <mergeCell ref="X129:AC129"/>
    <mergeCell ref="X130:AC130"/>
    <mergeCell ref="X131:AC131"/>
    <mergeCell ref="X132:AC132"/>
    <mergeCell ref="X133:AC133"/>
    <mergeCell ref="X134:AC134"/>
    <mergeCell ref="X135:AC135"/>
    <mergeCell ref="X136:AC136"/>
    <mergeCell ref="X137:AC137"/>
    <mergeCell ref="X138:AC138"/>
    <mergeCell ref="X139:AC139"/>
    <mergeCell ref="X140:AC140"/>
    <mergeCell ref="X141:AC141"/>
    <mergeCell ref="X142:AC142"/>
    <mergeCell ref="X143:AC143"/>
    <mergeCell ref="X144:AC144"/>
    <mergeCell ref="X145:AC145"/>
    <mergeCell ref="X146:AC146"/>
    <mergeCell ref="X147:AC147"/>
    <mergeCell ref="X148:AC148"/>
    <mergeCell ref="X149:AC149"/>
    <mergeCell ref="X150:AC150"/>
    <mergeCell ref="X151:AC151"/>
    <mergeCell ref="X152:AC152"/>
    <mergeCell ref="X153:AC153"/>
    <mergeCell ref="X154:AC154"/>
    <mergeCell ref="X155:AC155"/>
    <mergeCell ref="X156:AC156"/>
    <mergeCell ref="X157:AC157"/>
    <mergeCell ref="X158:AC158"/>
    <mergeCell ref="X159:AC159"/>
    <mergeCell ref="X160:AC160"/>
    <mergeCell ref="X161:AC161"/>
    <mergeCell ref="X162:AC162"/>
    <mergeCell ref="X163:AC163"/>
    <mergeCell ref="X164:AC164"/>
    <mergeCell ref="X165:AC165"/>
    <mergeCell ref="X166:AC166"/>
    <mergeCell ref="X167:AC167"/>
    <mergeCell ref="X168:AC168"/>
    <mergeCell ref="X169:AC169"/>
    <mergeCell ref="X170:AC170"/>
    <mergeCell ref="X171:AC171"/>
    <mergeCell ref="X172:AC172"/>
    <mergeCell ref="X173:AC173"/>
    <mergeCell ref="X174:AC174"/>
    <mergeCell ref="X175:AC175"/>
    <mergeCell ref="X176:AC176"/>
    <mergeCell ref="X177:AC177"/>
    <mergeCell ref="X178:AC178"/>
    <mergeCell ref="X179:AC179"/>
    <mergeCell ref="X180:AC180"/>
    <mergeCell ref="X181:AC181"/>
    <mergeCell ref="X182:AC182"/>
    <mergeCell ref="X183:AC183"/>
    <mergeCell ref="X184:AC184"/>
    <mergeCell ref="X185:AC185"/>
    <mergeCell ref="X186:AC186"/>
    <mergeCell ref="X187:AC187"/>
    <mergeCell ref="X188:AC188"/>
    <mergeCell ref="X189:AC189"/>
    <mergeCell ref="X190:AC190"/>
    <mergeCell ref="X191:AC191"/>
    <mergeCell ref="X192:AC192"/>
    <mergeCell ref="X193:AC193"/>
    <mergeCell ref="X194:AC194"/>
    <mergeCell ref="X195:AC195"/>
    <mergeCell ref="X196:AC196"/>
    <mergeCell ref="X197:AC197"/>
    <mergeCell ref="X198:AC198"/>
    <mergeCell ref="X199:AC199"/>
    <mergeCell ref="X200:AC200"/>
    <mergeCell ref="X201:AC201"/>
    <mergeCell ref="X202:AC202"/>
    <mergeCell ref="X203:AC203"/>
    <mergeCell ref="X204:AC204"/>
    <mergeCell ref="X205:AC205"/>
    <mergeCell ref="X206:AC206"/>
    <mergeCell ref="X207:AC207"/>
    <mergeCell ref="X208:AC208"/>
    <mergeCell ref="X209:AC209"/>
    <mergeCell ref="X210:AC210"/>
    <mergeCell ref="X211:AC211"/>
    <mergeCell ref="X212:AC212"/>
    <mergeCell ref="X213:AC213"/>
    <mergeCell ref="X214:AC214"/>
    <mergeCell ref="X215:AC215"/>
    <mergeCell ref="X216:AC216"/>
    <mergeCell ref="X217:AC217"/>
    <mergeCell ref="X218:AC218"/>
    <mergeCell ref="X219:AC219"/>
    <mergeCell ref="X220:AC220"/>
    <mergeCell ref="X221:AC221"/>
    <mergeCell ref="X222:AC222"/>
    <mergeCell ref="X223:AC223"/>
    <mergeCell ref="X224:AC224"/>
    <mergeCell ref="X225:AC225"/>
    <mergeCell ref="X226:AC226"/>
    <mergeCell ref="X227:AC227"/>
    <mergeCell ref="X228:AC228"/>
    <mergeCell ref="X229:AC229"/>
    <mergeCell ref="X230:AC230"/>
    <mergeCell ref="X231:AC231"/>
    <mergeCell ref="X232:AC232"/>
    <mergeCell ref="X233:AC233"/>
    <mergeCell ref="X234:AC234"/>
    <mergeCell ref="X235:AC235"/>
    <mergeCell ref="X236:AC236"/>
    <mergeCell ref="X237:AC237"/>
    <mergeCell ref="X238:AC238"/>
    <mergeCell ref="X239:AC239"/>
    <mergeCell ref="X240:AC240"/>
    <mergeCell ref="X241:AC241"/>
    <mergeCell ref="X242:AC242"/>
    <mergeCell ref="X243:AC243"/>
    <mergeCell ref="X244:AC244"/>
    <mergeCell ref="X245:AC245"/>
    <mergeCell ref="X246:AC246"/>
    <mergeCell ref="X247:AC247"/>
    <mergeCell ref="X248:AC248"/>
    <mergeCell ref="X249:AC249"/>
    <mergeCell ref="X250:AC250"/>
    <mergeCell ref="X251:AC251"/>
    <mergeCell ref="X252:AC252"/>
    <mergeCell ref="X253:AC253"/>
    <mergeCell ref="X254:AC254"/>
    <mergeCell ref="X255:AC255"/>
    <mergeCell ref="X256:AC256"/>
    <mergeCell ref="X257:AC257"/>
    <mergeCell ref="X258:AC258"/>
    <mergeCell ref="X259:AC259"/>
    <mergeCell ref="X260:AC260"/>
    <mergeCell ref="X261:AC261"/>
    <mergeCell ref="X262:AC262"/>
    <mergeCell ref="X263:AC263"/>
    <mergeCell ref="X264:AC264"/>
    <mergeCell ref="X265:AC265"/>
    <mergeCell ref="X266:AC266"/>
    <mergeCell ref="X267:AC267"/>
    <mergeCell ref="X268:AC268"/>
    <mergeCell ref="X269:AC269"/>
    <mergeCell ref="X270:AC270"/>
    <mergeCell ref="X271:AC271"/>
    <mergeCell ref="X272:AC272"/>
    <mergeCell ref="X273:AC273"/>
    <mergeCell ref="X274:AC274"/>
    <mergeCell ref="X275:AC275"/>
    <mergeCell ref="X276:AC276"/>
    <mergeCell ref="X277:AC277"/>
    <mergeCell ref="X278:AC278"/>
    <mergeCell ref="X279:AC279"/>
    <mergeCell ref="X280:AC280"/>
    <mergeCell ref="X281:AC281"/>
    <mergeCell ref="X282:AC282"/>
    <mergeCell ref="X283:AC283"/>
    <mergeCell ref="X284:AC284"/>
    <mergeCell ref="X285:AC285"/>
    <mergeCell ref="X286:AC286"/>
    <mergeCell ref="X287:AC287"/>
    <mergeCell ref="X288:AC288"/>
    <mergeCell ref="X289:AC289"/>
    <mergeCell ref="X290:AC290"/>
    <mergeCell ref="X291:AC291"/>
    <mergeCell ref="X292:AC292"/>
    <mergeCell ref="X293:AC293"/>
    <mergeCell ref="X294:AC294"/>
    <mergeCell ref="X295:AC295"/>
    <mergeCell ref="X296:AC296"/>
    <mergeCell ref="X297:AC297"/>
    <mergeCell ref="X298:AC298"/>
    <mergeCell ref="X299:AC299"/>
    <mergeCell ref="X300:AC300"/>
    <mergeCell ref="AH1:AL1"/>
    <mergeCell ref="AM1:AQ1"/>
    <mergeCell ref="AR1:AV1"/>
    <mergeCell ref="AW1:BA1"/>
    <mergeCell ref="AH2:AL2"/>
    <mergeCell ref="AM2:AO3"/>
    <mergeCell ref="AP2:AQ3"/>
    <mergeCell ref="AR2:AV2"/>
    <mergeCell ref="AW2:AY3"/>
    <mergeCell ref="AZ2:BA3"/>
    <mergeCell ref="AH3:AL3"/>
    <mergeCell ref="AR3:AV3"/>
    <mergeCell ref="AH4:AQ5"/>
    <mergeCell ref="AR4:BA5"/>
    <mergeCell ref="AH6:AQ6"/>
    <mergeCell ref="AR6:BA6"/>
    <mergeCell ref="AH7:AH9"/>
    <mergeCell ref="AI7:AN9"/>
    <mergeCell ref="AO7:AO9"/>
    <mergeCell ref="AQ7:AQ9"/>
    <mergeCell ref="AR7:AR9"/>
    <mergeCell ref="AS7:AX9"/>
    <mergeCell ref="AY7:AY9"/>
    <mergeCell ref="BA7:BA9"/>
    <mergeCell ref="AI10:AN10"/>
    <mergeCell ref="AS10:AX10"/>
    <mergeCell ref="AI11:AN11"/>
    <mergeCell ref="AS11:AX11"/>
    <mergeCell ref="AI12:AN12"/>
    <mergeCell ref="AS12:AX12"/>
    <mergeCell ref="AI13:AN13"/>
    <mergeCell ref="AS13:AX13"/>
    <mergeCell ref="AI14:AN14"/>
    <mergeCell ref="AS14:AX14"/>
    <mergeCell ref="AI15:AN15"/>
    <mergeCell ref="AS15:AX15"/>
    <mergeCell ref="AI16:AN16"/>
    <mergeCell ref="AS16:AX16"/>
    <mergeCell ref="AI17:AN17"/>
    <mergeCell ref="AS17:AX17"/>
    <mergeCell ref="AI18:AN18"/>
    <mergeCell ref="AS18:AX18"/>
    <mergeCell ref="AI19:AN19"/>
    <mergeCell ref="AS19:AX19"/>
    <mergeCell ref="AI20:AN20"/>
    <mergeCell ref="AS20:AX20"/>
    <mergeCell ref="AI21:AN21"/>
    <mergeCell ref="AS21:AX21"/>
    <mergeCell ref="AI22:AN22"/>
    <mergeCell ref="AS22:AX22"/>
    <mergeCell ref="AI23:AN23"/>
    <mergeCell ref="AS23:AX23"/>
    <mergeCell ref="AI24:AN24"/>
    <mergeCell ref="AS24:AX24"/>
    <mergeCell ref="AI25:AN25"/>
    <mergeCell ref="AS25:AX25"/>
    <mergeCell ref="AI26:AN26"/>
    <mergeCell ref="AS26:AX26"/>
    <mergeCell ref="AI27:AN27"/>
    <mergeCell ref="AS27:AX27"/>
    <mergeCell ref="AI28:AN28"/>
    <mergeCell ref="AS28:AX28"/>
    <mergeCell ref="AI29:AN29"/>
    <mergeCell ref="AS29:AX29"/>
    <mergeCell ref="AI30:AN30"/>
    <mergeCell ref="AS30:AX30"/>
    <mergeCell ref="AI31:AN31"/>
    <mergeCell ref="AS31:AX31"/>
    <mergeCell ref="AI32:AN32"/>
    <mergeCell ref="AS32:AX32"/>
    <mergeCell ref="AI33:AN33"/>
    <mergeCell ref="AS33:AX33"/>
    <mergeCell ref="AI34:AN34"/>
    <mergeCell ref="AS34:AX34"/>
    <mergeCell ref="AI35:AN35"/>
    <mergeCell ref="AS35:AX35"/>
    <mergeCell ref="AI36:AN36"/>
    <mergeCell ref="AS36:AX36"/>
    <mergeCell ref="AI37:AN37"/>
    <mergeCell ref="AS37:AX37"/>
    <mergeCell ref="AI38:AN38"/>
    <mergeCell ref="AS38:AX38"/>
    <mergeCell ref="AI39:AN39"/>
    <mergeCell ref="AS39:AX39"/>
    <mergeCell ref="AI40:AN40"/>
    <mergeCell ref="AS40:AX40"/>
    <mergeCell ref="AI41:AN41"/>
    <mergeCell ref="AS41:AX41"/>
    <mergeCell ref="AI42:AN42"/>
    <mergeCell ref="AS42:AX42"/>
    <mergeCell ref="AI43:AN43"/>
    <mergeCell ref="AS43:AX43"/>
    <mergeCell ref="AI44:AN44"/>
    <mergeCell ref="AS44:AX44"/>
    <mergeCell ref="AI45:AN45"/>
    <mergeCell ref="AS45:AX45"/>
    <mergeCell ref="AI46:AN46"/>
    <mergeCell ref="AS46:AX46"/>
    <mergeCell ref="AI47:AN47"/>
    <mergeCell ref="AS47:AX47"/>
    <mergeCell ref="AI48:AN48"/>
    <mergeCell ref="AS48:AX48"/>
    <mergeCell ref="AI49:AN49"/>
    <mergeCell ref="AS49:AX49"/>
    <mergeCell ref="AI50:AN50"/>
    <mergeCell ref="AS50:AX50"/>
    <mergeCell ref="AI51:AN51"/>
    <mergeCell ref="AS51:AX51"/>
    <mergeCell ref="AI52:AN52"/>
    <mergeCell ref="AS52:AX52"/>
    <mergeCell ref="AI53:AN53"/>
    <mergeCell ref="AS53:AX53"/>
    <mergeCell ref="AI54:AN54"/>
    <mergeCell ref="AS54:AX54"/>
    <mergeCell ref="AI55:AN55"/>
    <mergeCell ref="AS55:AX55"/>
    <mergeCell ref="AI56:AN56"/>
    <mergeCell ref="AS56:AX56"/>
    <mergeCell ref="AI57:AN57"/>
    <mergeCell ref="AS57:AX57"/>
    <mergeCell ref="AI58:AN58"/>
    <mergeCell ref="AS58:AX58"/>
    <mergeCell ref="AI59:AN59"/>
    <mergeCell ref="AS59:AX59"/>
    <mergeCell ref="AI60:AN60"/>
    <mergeCell ref="AS60:AX60"/>
    <mergeCell ref="AI61:AN61"/>
    <mergeCell ref="AS61:AX61"/>
    <mergeCell ref="AI62:AN62"/>
    <mergeCell ref="AS62:AX62"/>
    <mergeCell ref="AI63:AN63"/>
    <mergeCell ref="AS63:AX63"/>
    <mergeCell ref="AI64:AN64"/>
    <mergeCell ref="AS64:AX64"/>
    <mergeCell ref="AI65:AN65"/>
    <mergeCell ref="AS65:AX65"/>
    <mergeCell ref="AI66:AN66"/>
    <mergeCell ref="AS66:AX66"/>
    <mergeCell ref="AI67:AN67"/>
    <mergeCell ref="AS67:AX67"/>
    <mergeCell ref="AI68:AN68"/>
    <mergeCell ref="AS68:AX68"/>
    <mergeCell ref="AI69:AN69"/>
    <mergeCell ref="AS69:AX69"/>
    <mergeCell ref="AI70:AN70"/>
    <mergeCell ref="AS70:AX70"/>
    <mergeCell ref="AI71:AN71"/>
    <mergeCell ref="AS71:AX71"/>
    <mergeCell ref="AI72:AN72"/>
    <mergeCell ref="AS72:AX72"/>
    <mergeCell ref="AI73:AN73"/>
    <mergeCell ref="AS73:AX73"/>
    <mergeCell ref="AI74:AN74"/>
    <mergeCell ref="AS74:AX74"/>
    <mergeCell ref="AI75:AN75"/>
    <mergeCell ref="AS75:AX75"/>
    <mergeCell ref="AI76:AN76"/>
    <mergeCell ref="AS76:AX76"/>
    <mergeCell ref="AI77:AN77"/>
    <mergeCell ref="AS77:AX77"/>
    <mergeCell ref="AI78:AN78"/>
    <mergeCell ref="AS78:AX78"/>
    <mergeCell ref="AI79:AN79"/>
    <mergeCell ref="AS79:AX79"/>
    <mergeCell ref="AI80:AN80"/>
    <mergeCell ref="AS80:AX80"/>
    <mergeCell ref="AI81:AN81"/>
    <mergeCell ref="AS81:AX81"/>
    <mergeCell ref="AI82:AN82"/>
    <mergeCell ref="AS82:AX82"/>
    <mergeCell ref="AI83:AN83"/>
    <mergeCell ref="AS83:AX83"/>
    <mergeCell ref="AI84:AN84"/>
    <mergeCell ref="AS84:AX84"/>
    <mergeCell ref="AI85:AN85"/>
    <mergeCell ref="AS85:AX85"/>
    <mergeCell ref="AI86:AN86"/>
    <mergeCell ref="AS86:AX86"/>
    <mergeCell ref="AI87:AN87"/>
    <mergeCell ref="AS87:AX87"/>
    <mergeCell ref="AI88:AN88"/>
    <mergeCell ref="AS88:AX88"/>
    <mergeCell ref="AI89:AN89"/>
    <mergeCell ref="AS89:AX89"/>
    <mergeCell ref="AI90:AN90"/>
    <mergeCell ref="AS90:AX90"/>
    <mergeCell ref="AI91:AN91"/>
    <mergeCell ref="AS91:AX91"/>
    <mergeCell ref="AI92:AN92"/>
    <mergeCell ref="AS92:AX92"/>
    <mergeCell ref="AI93:AN93"/>
    <mergeCell ref="AS93:AX93"/>
    <mergeCell ref="AI94:AN94"/>
    <mergeCell ref="AS94:AX94"/>
    <mergeCell ref="AI95:AN95"/>
    <mergeCell ref="AS95:AX95"/>
    <mergeCell ref="AI96:AN96"/>
    <mergeCell ref="AS96:AX96"/>
    <mergeCell ref="AI97:AN97"/>
    <mergeCell ref="AS97:AX97"/>
    <mergeCell ref="AI98:AN98"/>
    <mergeCell ref="AS98:AX98"/>
    <mergeCell ref="AI99:AN99"/>
    <mergeCell ref="AS99:AX99"/>
    <mergeCell ref="AI100:AN100"/>
    <mergeCell ref="AS100:AX100"/>
    <mergeCell ref="AI101:AN101"/>
    <mergeCell ref="AS101:AX101"/>
    <mergeCell ref="AI102:AN102"/>
    <mergeCell ref="AS102:AX102"/>
    <mergeCell ref="AI103:AN103"/>
    <mergeCell ref="AS103:AX103"/>
    <mergeCell ref="AI104:AN104"/>
    <mergeCell ref="AS104:AX104"/>
    <mergeCell ref="AI105:AN105"/>
    <mergeCell ref="AS105:AX105"/>
    <mergeCell ref="AI106:AN106"/>
    <mergeCell ref="AS106:AX106"/>
    <mergeCell ref="AI107:AN107"/>
    <mergeCell ref="AS107:AX107"/>
    <mergeCell ref="AI108:AN108"/>
    <mergeCell ref="AS108:AX108"/>
    <mergeCell ref="AI109:AN109"/>
    <mergeCell ref="AS109:AX109"/>
    <mergeCell ref="AI110:AN110"/>
    <mergeCell ref="AS110:AX110"/>
    <mergeCell ref="AI111:AN111"/>
    <mergeCell ref="AS111:AX111"/>
    <mergeCell ref="AI112:AN112"/>
    <mergeCell ref="AS112:AX112"/>
    <mergeCell ref="AI113:AN113"/>
    <mergeCell ref="AS113:AX113"/>
    <mergeCell ref="AI114:AN114"/>
    <mergeCell ref="AS114:AX114"/>
    <mergeCell ref="AI115:AN115"/>
    <mergeCell ref="AS115:AX115"/>
    <mergeCell ref="AI116:AN116"/>
    <mergeCell ref="AS116:AX116"/>
    <mergeCell ref="AI117:AN117"/>
    <mergeCell ref="AS117:AX117"/>
    <mergeCell ref="AI118:AN118"/>
    <mergeCell ref="AS118:AX118"/>
    <mergeCell ref="AI119:AN119"/>
    <mergeCell ref="AS119:AX119"/>
    <mergeCell ref="AI120:AN120"/>
    <mergeCell ref="AS120:AX120"/>
    <mergeCell ref="AI121:AN121"/>
    <mergeCell ref="AS121:AX121"/>
    <mergeCell ref="AI122:AN122"/>
    <mergeCell ref="AS122:AX122"/>
    <mergeCell ref="AI123:AN123"/>
    <mergeCell ref="AS123:AX123"/>
    <mergeCell ref="AI124:AN124"/>
    <mergeCell ref="AS124:AX124"/>
    <mergeCell ref="AI125:AN125"/>
    <mergeCell ref="AS125:AX125"/>
    <mergeCell ref="AI126:AN126"/>
    <mergeCell ref="AS126:AX126"/>
    <mergeCell ref="AI127:AN127"/>
    <mergeCell ref="AS127:AX127"/>
    <mergeCell ref="AI128:AN128"/>
    <mergeCell ref="AS128:AX128"/>
    <mergeCell ref="AI129:AN129"/>
    <mergeCell ref="AS129:AX129"/>
    <mergeCell ref="AI130:AN130"/>
    <mergeCell ref="AS130:AX130"/>
    <mergeCell ref="AI131:AN131"/>
    <mergeCell ref="AS131:AX131"/>
    <mergeCell ref="AI132:AN132"/>
    <mergeCell ref="AS132:AX132"/>
    <mergeCell ref="AI133:AN133"/>
    <mergeCell ref="AS133:AX133"/>
    <mergeCell ref="AI134:AN134"/>
    <mergeCell ref="AS134:AX134"/>
    <mergeCell ref="AI135:AN135"/>
    <mergeCell ref="AS135:AX135"/>
    <mergeCell ref="AI136:AN136"/>
    <mergeCell ref="AS136:AX136"/>
    <mergeCell ref="AI137:AN137"/>
    <mergeCell ref="AS137:AX137"/>
    <mergeCell ref="AI138:AN138"/>
    <mergeCell ref="AS138:AX138"/>
    <mergeCell ref="AI139:AN139"/>
    <mergeCell ref="AS139:AX139"/>
    <mergeCell ref="AI140:AN140"/>
    <mergeCell ref="AS140:AX140"/>
    <mergeCell ref="AI141:AN141"/>
    <mergeCell ref="AS141:AX141"/>
    <mergeCell ref="AI142:AN142"/>
    <mergeCell ref="AS142:AX142"/>
    <mergeCell ref="AI143:AN143"/>
    <mergeCell ref="AS143:AX143"/>
    <mergeCell ref="AI144:AN144"/>
    <mergeCell ref="AS144:AX144"/>
    <mergeCell ref="AI145:AN145"/>
    <mergeCell ref="AS145:AX145"/>
    <mergeCell ref="AI146:AN146"/>
    <mergeCell ref="AS146:AX146"/>
    <mergeCell ref="AI147:AN147"/>
    <mergeCell ref="AS147:AX147"/>
    <mergeCell ref="AI148:AN148"/>
    <mergeCell ref="AS148:AX148"/>
    <mergeCell ref="AI149:AN149"/>
    <mergeCell ref="AS149:AX149"/>
    <mergeCell ref="AI150:AN150"/>
    <mergeCell ref="AS150:AX150"/>
    <mergeCell ref="AI151:AN151"/>
    <mergeCell ref="AS151:AX151"/>
    <mergeCell ref="AI152:AN152"/>
    <mergeCell ref="AS152:AX152"/>
    <mergeCell ref="AI153:AN153"/>
    <mergeCell ref="AS153:AX153"/>
    <mergeCell ref="AI154:AN154"/>
    <mergeCell ref="AS154:AX154"/>
    <mergeCell ref="AI155:AN155"/>
    <mergeCell ref="AS155:AX155"/>
    <mergeCell ref="AI156:AN156"/>
    <mergeCell ref="AS156:AX156"/>
    <mergeCell ref="AI157:AN157"/>
    <mergeCell ref="AS157:AX157"/>
    <mergeCell ref="AI158:AN158"/>
    <mergeCell ref="AS158:AX158"/>
    <mergeCell ref="AI159:AN159"/>
    <mergeCell ref="AS159:AX159"/>
    <mergeCell ref="AI160:AN160"/>
    <mergeCell ref="AS160:AX160"/>
    <mergeCell ref="AI161:AN161"/>
    <mergeCell ref="AS161:AX161"/>
    <mergeCell ref="AI162:AN162"/>
    <mergeCell ref="AS162:AX162"/>
    <mergeCell ref="AI163:AN163"/>
    <mergeCell ref="AS163:AX163"/>
    <mergeCell ref="AI164:AN164"/>
    <mergeCell ref="AS164:AX164"/>
    <mergeCell ref="AI165:AN165"/>
    <mergeCell ref="AS165:AX165"/>
    <mergeCell ref="AI166:AN166"/>
    <mergeCell ref="AS166:AX166"/>
    <mergeCell ref="AI167:AN167"/>
    <mergeCell ref="AS167:AX167"/>
    <mergeCell ref="AI168:AN168"/>
    <mergeCell ref="AS168:AX168"/>
    <mergeCell ref="AI169:AN169"/>
    <mergeCell ref="AS169:AX169"/>
    <mergeCell ref="AI170:AN170"/>
    <mergeCell ref="AS170:AX170"/>
    <mergeCell ref="AI171:AN171"/>
    <mergeCell ref="AS171:AX171"/>
    <mergeCell ref="AI172:AN172"/>
    <mergeCell ref="AS172:AX172"/>
    <mergeCell ref="AI173:AN173"/>
    <mergeCell ref="AS173:AX173"/>
    <mergeCell ref="AI174:AN174"/>
    <mergeCell ref="AS174:AX174"/>
    <mergeCell ref="AI175:AN175"/>
    <mergeCell ref="AS175:AX175"/>
    <mergeCell ref="AI176:AN176"/>
    <mergeCell ref="AS176:AX176"/>
    <mergeCell ref="AI177:AN177"/>
    <mergeCell ref="AS177:AX177"/>
    <mergeCell ref="AI178:AN178"/>
    <mergeCell ref="AS178:AX178"/>
    <mergeCell ref="AI179:AN179"/>
    <mergeCell ref="AS179:AX179"/>
    <mergeCell ref="AI180:AN180"/>
    <mergeCell ref="AS180:AX180"/>
    <mergeCell ref="AI181:AN181"/>
    <mergeCell ref="AS181:AX181"/>
    <mergeCell ref="AI182:AN182"/>
    <mergeCell ref="AS182:AX182"/>
    <mergeCell ref="AI183:AN183"/>
    <mergeCell ref="AS183:AX183"/>
    <mergeCell ref="AI184:AN184"/>
    <mergeCell ref="AS184:AX184"/>
    <mergeCell ref="AI185:AN185"/>
    <mergeCell ref="AS185:AX185"/>
    <mergeCell ref="AI186:AN186"/>
    <mergeCell ref="AS186:AX186"/>
    <mergeCell ref="AI187:AN187"/>
    <mergeCell ref="AS187:AX187"/>
    <mergeCell ref="AI188:AN188"/>
    <mergeCell ref="AS188:AX188"/>
    <mergeCell ref="AI189:AN189"/>
    <mergeCell ref="AS189:AX189"/>
    <mergeCell ref="AI190:AN190"/>
    <mergeCell ref="AS190:AX190"/>
    <mergeCell ref="AI191:AN191"/>
    <mergeCell ref="AS191:AX191"/>
    <mergeCell ref="AI192:AN192"/>
    <mergeCell ref="AS192:AX192"/>
    <mergeCell ref="AI193:AN193"/>
    <mergeCell ref="AS193:AX193"/>
    <mergeCell ref="AI194:AN194"/>
    <mergeCell ref="AS194:AX194"/>
    <mergeCell ref="AI195:AN195"/>
    <mergeCell ref="AS195:AX195"/>
    <mergeCell ref="AI196:AN196"/>
    <mergeCell ref="AS196:AX196"/>
    <mergeCell ref="AI197:AN197"/>
    <mergeCell ref="AS197:AX197"/>
    <mergeCell ref="AI198:AN198"/>
    <mergeCell ref="AS198:AX198"/>
    <mergeCell ref="AI199:AN199"/>
    <mergeCell ref="AS199:AX199"/>
    <mergeCell ref="AI200:AN200"/>
    <mergeCell ref="AS200:AX200"/>
    <mergeCell ref="AI201:AN201"/>
    <mergeCell ref="AS201:AX201"/>
    <mergeCell ref="AI202:AN202"/>
    <mergeCell ref="AS202:AX202"/>
    <mergeCell ref="AI203:AN203"/>
    <mergeCell ref="AS203:AX203"/>
    <mergeCell ref="AI204:AN204"/>
    <mergeCell ref="AS204:AX204"/>
    <mergeCell ref="AI205:AN205"/>
    <mergeCell ref="AS205:AX205"/>
    <mergeCell ref="AI206:AN206"/>
    <mergeCell ref="AS206:AX206"/>
    <mergeCell ref="AI207:AN207"/>
    <mergeCell ref="AS207:AX207"/>
    <mergeCell ref="AI208:AN208"/>
    <mergeCell ref="AS208:AX208"/>
    <mergeCell ref="AI209:AN209"/>
    <mergeCell ref="AS209:AX209"/>
    <mergeCell ref="AI210:AN210"/>
    <mergeCell ref="AS210:AX210"/>
    <mergeCell ref="AI211:AN211"/>
    <mergeCell ref="AS211:AX211"/>
    <mergeCell ref="AI212:AN212"/>
    <mergeCell ref="AS212:AX212"/>
    <mergeCell ref="AI213:AN213"/>
    <mergeCell ref="AS213:AX213"/>
    <mergeCell ref="AI214:AN214"/>
    <mergeCell ref="AS214:AX214"/>
    <mergeCell ref="AI215:AN215"/>
    <mergeCell ref="AS215:AX215"/>
    <mergeCell ref="AI216:AN216"/>
    <mergeCell ref="AS216:AX216"/>
    <mergeCell ref="AI217:AN217"/>
    <mergeCell ref="AS217:AX217"/>
    <mergeCell ref="AI218:AN218"/>
    <mergeCell ref="AS218:AX218"/>
    <mergeCell ref="AI219:AN219"/>
    <mergeCell ref="AS219:AX219"/>
    <mergeCell ref="AI220:AN220"/>
    <mergeCell ref="AS220:AX220"/>
    <mergeCell ref="AI221:AN221"/>
    <mergeCell ref="AS221:AX221"/>
    <mergeCell ref="AI222:AN222"/>
    <mergeCell ref="AS222:AX222"/>
    <mergeCell ref="AI223:AN223"/>
    <mergeCell ref="AS223:AX223"/>
    <mergeCell ref="AI224:AN224"/>
    <mergeCell ref="AS224:AX224"/>
    <mergeCell ref="AI225:AN225"/>
    <mergeCell ref="AS225:AX225"/>
    <mergeCell ref="AI226:AN226"/>
    <mergeCell ref="AS226:AX226"/>
    <mergeCell ref="AI227:AN227"/>
    <mergeCell ref="AS227:AX227"/>
    <mergeCell ref="AI228:AN228"/>
    <mergeCell ref="AS228:AX228"/>
    <mergeCell ref="AI229:AN229"/>
    <mergeCell ref="AS229:AX229"/>
    <mergeCell ref="AI230:AN230"/>
    <mergeCell ref="AS230:AX230"/>
    <mergeCell ref="AI231:AN231"/>
    <mergeCell ref="AS231:AX231"/>
    <mergeCell ref="AI232:AN232"/>
    <mergeCell ref="AS232:AX232"/>
    <mergeCell ref="AI233:AN233"/>
    <mergeCell ref="AS233:AX233"/>
    <mergeCell ref="AI234:AN234"/>
    <mergeCell ref="AS234:AX234"/>
    <mergeCell ref="AI235:AN235"/>
    <mergeCell ref="AS235:AX235"/>
    <mergeCell ref="AI236:AN236"/>
    <mergeCell ref="AS236:AX236"/>
    <mergeCell ref="AI237:AN237"/>
    <mergeCell ref="AS237:AX237"/>
    <mergeCell ref="AI238:AN238"/>
    <mergeCell ref="AS238:AX238"/>
    <mergeCell ref="AI239:AN239"/>
    <mergeCell ref="AS239:AX239"/>
    <mergeCell ref="AI240:AN240"/>
    <mergeCell ref="AS240:AX240"/>
    <mergeCell ref="AI241:AN241"/>
    <mergeCell ref="AS241:AX241"/>
    <mergeCell ref="AI242:AN242"/>
    <mergeCell ref="AS242:AX242"/>
    <mergeCell ref="AI243:AN243"/>
    <mergeCell ref="AS243:AX243"/>
    <mergeCell ref="AI244:AN244"/>
    <mergeCell ref="AS244:AX244"/>
    <mergeCell ref="AI245:AN245"/>
    <mergeCell ref="AS245:AX245"/>
    <mergeCell ref="AI246:AN246"/>
    <mergeCell ref="AS246:AX246"/>
    <mergeCell ref="AI247:AN247"/>
    <mergeCell ref="AS247:AX247"/>
    <mergeCell ref="AI248:AN248"/>
    <mergeCell ref="AS248:AX248"/>
    <mergeCell ref="AI249:AN249"/>
    <mergeCell ref="AS249:AX249"/>
    <mergeCell ref="AI250:AN250"/>
    <mergeCell ref="AS250:AX250"/>
    <mergeCell ref="AI251:AN251"/>
    <mergeCell ref="AS251:AX251"/>
    <mergeCell ref="AI252:AN252"/>
    <mergeCell ref="AS252:AX252"/>
    <mergeCell ref="AI253:AN253"/>
    <mergeCell ref="AS253:AX253"/>
    <mergeCell ref="AI254:AN254"/>
    <mergeCell ref="AS254:AX254"/>
    <mergeCell ref="AI255:AN255"/>
    <mergeCell ref="AS255:AX255"/>
    <mergeCell ref="AI256:AN256"/>
    <mergeCell ref="AS256:AX256"/>
    <mergeCell ref="AI257:AN257"/>
    <mergeCell ref="AS257:AX257"/>
    <mergeCell ref="AI258:AN258"/>
    <mergeCell ref="AS258:AX258"/>
    <mergeCell ref="AI259:AN259"/>
    <mergeCell ref="AS259:AX259"/>
    <mergeCell ref="AI260:AN260"/>
    <mergeCell ref="AS260:AX260"/>
    <mergeCell ref="AI261:AN261"/>
    <mergeCell ref="AS261:AX261"/>
    <mergeCell ref="AI262:AN262"/>
    <mergeCell ref="AS262:AX262"/>
    <mergeCell ref="AI263:AN263"/>
    <mergeCell ref="AS263:AX263"/>
    <mergeCell ref="AI264:AN264"/>
    <mergeCell ref="AS264:AX264"/>
    <mergeCell ref="AI265:AN265"/>
    <mergeCell ref="AS265:AX265"/>
    <mergeCell ref="AI266:AN266"/>
    <mergeCell ref="AS266:AX266"/>
    <mergeCell ref="AI267:AN267"/>
    <mergeCell ref="AS267:AX267"/>
    <mergeCell ref="AI268:AN268"/>
    <mergeCell ref="AS268:AX268"/>
    <mergeCell ref="AI269:AN269"/>
    <mergeCell ref="AS269:AX269"/>
    <mergeCell ref="AI270:AN270"/>
    <mergeCell ref="AS270:AX270"/>
    <mergeCell ref="AI271:AN271"/>
    <mergeCell ref="AS271:AX271"/>
    <mergeCell ref="AI272:AN272"/>
    <mergeCell ref="AS272:AX272"/>
    <mergeCell ref="AI273:AN273"/>
    <mergeCell ref="AS273:AX273"/>
    <mergeCell ref="AI274:AN274"/>
    <mergeCell ref="AS274:AX274"/>
    <mergeCell ref="AI275:AN275"/>
    <mergeCell ref="AS275:AX275"/>
    <mergeCell ref="AI276:AN276"/>
    <mergeCell ref="AS276:AX276"/>
    <mergeCell ref="AI277:AN277"/>
    <mergeCell ref="AS277:AX277"/>
    <mergeCell ref="AI278:AN278"/>
    <mergeCell ref="AS278:AX278"/>
    <mergeCell ref="AI279:AN279"/>
    <mergeCell ref="AS279:AX279"/>
    <mergeCell ref="AI280:AN280"/>
    <mergeCell ref="AS280:AX280"/>
    <mergeCell ref="AI281:AN281"/>
    <mergeCell ref="AS281:AX281"/>
    <mergeCell ref="AI282:AN282"/>
    <mergeCell ref="AS282:AX282"/>
    <mergeCell ref="AI283:AN283"/>
    <mergeCell ref="AS283:AX283"/>
    <mergeCell ref="AI284:AN284"/>
    <mergeCell ref="AS284:AX284"/>
    <mergeCell ref="AI285:AN285"/>
    <mergeCell ref="AS285:AX285"/>
    <mergeCell ref="AI295:AN295"/>
    <mergeCell ref="AS295:AX295"/>
    <mergeCell ref="AI296:AN296"/>
    <mergeCell ref="AS296:AX296"/>
    <mergeCell ref="AI297:AN297"/>
    <mergeCell ref="AS297:AX297"/>
    <mergeCell ref="AI298:AN298"/>
    <mergeCell ref="AS298:AX298"/>
    <mergeCell ref="AI299:AN299"/>
    <mergeCell ref="AS299:AX299"/>
    <mergeCell ref="AI300:AN300"/>
    <mergeCell ref="AS300:AX300"/>
    <mergeCell ref="AI286:AN286"/>
    <mergeCell ref="AS286:AX286"/>
    <mergeCell ref="AI287:AN287"/>
    <mergeCell ref="AS287:AX287"/>
    <mergeCell ref="AI288:AN288"/>
    <mergeCell ref="AS288:AX288"/>
    <mergeCell ref="AI289:AN289"/>
    <mergeCell ref="AS289:AX289"/>
    <mergeCell ref="AI290:AN290"/>
    <mergeCell ref="AS290:AX290"/>
    <mergeCell ref="AI291:AN291"/>
    <mergeCell ref="AS291:AX291"/>
    <mergeCell ref="AI292:AN292"/>
    <mergeCell ref="AS292:AX292"/>
    <mergeCell ref="AI293:AN293"/>
    <mergeCell ref="AS293:AX293"/>
    <mergeCell ref="AI294:AN294"/>
    <mergeCell ref="AS294:AX294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BINSHEHAB</cp:lastModifiedBy>
  <dcterms:created xsi:type="dcterms:W3CDTF">2016-09-02T07:52:59Z</dcterms:created>
  <dcterms:modified xsi:type="dcterms:W3CDTF">2016-09-02T11:39:36Z</dcterms:modified>
</cp:coreProperties>
</file>